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daniel/Desktop/david/TESIS/"/>
    </mc:Choice>
  </mc:AlternateContent>
  <xr:revisionPtr revIDLastSave="0" documentId="13_ncr:1_{0C2EEBCF-149D-454B-8383-2966A24A8B4D}" xr6:coauthVersionLast="47" xr6:coauthVersionMax="47" xr10:uidLastSave="{00000000-0000-0000-0000-000000000000}"/>
  <bookViews>
    <workbookView xWindow="0" yWindow="460" windowWidth="15420" windowHeight="14320" xr2:uid="{00000000-000D-0000-FFFF-FFFF00000000}"/>
  </bookViews>
  <sheets>
    <sheet name="DISEÑO 1" sheetId="3" r:id="rId1"/>
    <sheet name="Aleatorización1" sheetId="5" r:id="rId2"/>
    <sheet name="DISEÑO 2" sheetId="8" r:id="rId3"/>
    <sheet name="Aleatorización2" sheetId="7" r:id="rId4"/>
  </sheets>
  <definedNames>
    <definedName name="_xlnm._FilterDatabase" localSheetId="1" hidden="1">Aleatorización1!$B$2:$L$2</definedName>
    <definedName name="_xlnm._FilterDatabase" localSheetId="3" hidden="1">Aleatorización2!$B$3:$M$163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7" l="1"/>
  <c r="M5" i="7"/>
  <c r="M6" i="7"/>
  <c r="M7" i="7"/>
  <c r="M8" i="7"/>
  <c r="M9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4" i="7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8" i="5"/>
  <c r="J4" i="5"/>
  <c r="J3" i="5"/>
  <c r="J5" i="5"/>
  <c r="J6" i="5"/>
  <c r="J7" i="5"/>
</calcChain>
</file>

<file path=xl/sharedStrings.xml><?xml version="1.0" encoding="utf-8"?>
<sst xmlns="http://schemas.openxmlformats.org/spreadsheetml/2006/main" count="1153" uniqueCount="41">
  <si>
    <t>Cantidad</t>
  </si>
  <si>
    <t>Tipo de material</t>
  </si>
  <si>
    <t>Perfil</t>
  </si>
  <si>
    <t>Earthpact</t>
  </si>
  <si>
    <t>Estándar</t>
  </si>
  <si>
    <t>Óptimo</t>
  </si>
  <si>
    <t>Propalcote</t>
  </si>
  <si>
    <t>DATOS DE CANTIDAD DE DESPERDICIOS</t>
  </si>
  <si>
    <t>P.óptimo</t>
  </si>
  <si>
    <t>P. estándar</t>
  </si>
  <si>
    <t>Tipo de impresión</t>
  </si>
  <si>
    <t>4x4</t>
  </si>
  <si>
    <t>1x1</t>
  </si>
  <si>
    <t>4x0</t>
  </si>
  <si>
    <t>sin</t>
  </si>
  <si>
    <t>OrdenCorrida</t>
  </si>
  <si>
    <t>TipoPt</t>
  </si>
  <si>
    <t>Bloques</t>
  </si>
  <si>
    <t>Material</t>
  </si>
  <si>
    <t>Tipo impresion</t>
  </si>
  <si>
    <t>Desperdicio</t>
  </si>
  <si>
    <t>%desperdicio</t>
  </si>
  <si>
    <t>OrdenEst</t>
  </si>
  <si>
    <t>Duplex</t>
  </si>
  <si>
    <t>Linea corte</t>
  </si>
  <si>
    <t>Giro</t>
  </si>
  <si>
    <t>Equivocado</t>
  </si>
  <si>
    <t>Correcto</t>
  </si>
  <si>
    <t>Con</t>
  </si>
  <si>
    <t xml:space="preserve">Tiempo preparación </t>
  </si>
  <si>
    <t>Tiempo impresión</t>
  </si>
  <si>
    <t>DATOS DE CANTIDAD PRODUCIDA</t>
  </si>
  <si>
    <t>pequeño formato entre 32 tarjetas</t>
  </si>
  <si>
    <t>Linea de corte</t>
  </si>
  <si>
    <t>TIEMPO DE PREPARACIÓN</t>
  </si>
  <si>
    <t>TIEMPOS DE IMPRESIÓN</t>
  </si>
  <si>
    <t xml:space="preserve">TIEMPO DE PREPARACIÓN </t>
  </si>
  <si>
    <t>TIEMPO DE IMPRESIÓN</t>
  </si>
  <si>
    <t>Sin</t>
  </si>
  <si>
    <t xml:space="preserve">Con </t>
  </si>
  <si>
    <t>Se realizó la respectiva aleatorización para los 3 factores, Perfil y tipo de material con 2 niveles, y tipo de impresión con 3 niveles, cada uno con 5 repeticiones, lo que da un total de 60 unidades experimentales. Para la recolección de los datos se respetó estrictamente el orden de la aleatorización.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</si>
</sst>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ill="1"/>
    <xf numFmtId="0" fontId="0" fillId="0" borderId="4" xfId="0" applyBorder="1"/>
    <xf numFmtId="0" fontId="0" fillId="0" borderId="0" xfId="0" applyBorder="1"/>
    <xf numFmtId="0" fontId="0" fillId="0" borderId="9" xfId="0" applyBorder="1"/>
    <xf numFmtId="0" fontId="4" fillId="0" borderId="11" xfId="0" applyFont="1" applyBorder="1"/>
    <xf numFmtId="0" fontId="0" fillId="0" borderId="12" xfId="0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/>
    <xf numFmtId="0" fontId="0" fillId="0" borderId="1" xfId="0" applyBorder="1"/>
    <xf numFmtId="0" fontId="0" fillId="0" borderId="15" xfId="0" applyFill="1" applyBorder="1"/>
    <xf numFmtId="0" fontId="0" fillId="0" borderId="16" xfId="0" applyBorder="1"/>
    <xf numFmtId="0" fontId="0" fillId="0" borderId="17" xfId="0" applyFont="1" applyFill="1" applyBorder="1"/>
    <xf numFmtId="0" fontId="0" fillId="0" borderId="18" xfId="0" applyBorder="1"/>
    <xf numFmtId="0" fontId="0" fillId="0" borderId="17" xfId="0" applyFont="1" applyBorder="1"/>
    <xf numFmtId="0" fontId="0" fillId="0" borderId="19" xfId="0" applyFont="1" applyBorder="1"/>
    <xf numFmtId="0" fontId="0" fillId="0" borderId="20" xfId="0" applyBorder="1"/>
    <xf numFmtId="0" fontId="0" fillId="0" borderId="15" xfId="0" applyBorder="1"/>
    <xf numFmtId="0" fontId="0" fillId="0" borderId="17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7" xfId="0" applyFill="1" applyBorder="1"/>
    <xf numFmtId="2" fontId="0" fillId="0" borderId="0" xfId="0" applyNumberFormat="1"/>
    <xf numFmtId="0" fontId="0" fillId="0" borderId="5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Fill="1"/>
    <xf numFmtId="2" fontId="0" fillId="0" borderId="0" xfId="0" applyNumberFormat="1" applyFill="1"/>
    <xf numFmtId="0" fontId="0" fillId="0" borderId="3" xfId="0" applyBorder="1"/>
    <xf numFmtId="0" fontId="0" fillId="0" borderId="24" xfId="0" applyBorder="1"/>
    <xf numFmtId="0" fontId="0" fillId="0" borderId="4" xfId="0" applyFill="1" applyBorder="1"/>
    <xf numFmtId="0" fontId="3" fillId="0" borderId="0" xfId="0" applyFont="1" applyFill="1" applyBorder="1" applyAlignment="1">
      <alignment horizontal="center"/>
    </xf>
    <xf numFmtId="0" fontId="0" fillId="0" borderId="5" xfId="0" applyFill="1" applyBorder="1"/>
    <xf numFmtId="0" fontId="0" fillId="0" borderId="0" xfId="0" applyFill="1" applyBorder="1"/>
    <xf numFmtId="0" fontId="0" fillId="0" borderId="10" xfId="0" applyFill="1" applyBorder="1"/>
    <xf numFmtId="0" fontId="4" fillId="0" borderId="6" xfId="0" applyFont="1" applyFill="1" applyBorder="1"/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4" fillId="0" borderId="1" xfId="0" applyFont="1" applyFill="1" applyBorder="1"/>
    <xf numFmtId="0" fontId="0" fillId="0" borderId="16" xfId="0" applyFill="1" applyBorder="1"/>
    <xf numFmtId="0" fontId="2" fillId="0" borderId="4" xfId="0" applyFont="1" applyFill="1" applyBorder="1"/>
    <xf numFmtId="0" fontId="0" fillId="0" borderId="18" xfId="0" applyFill="1" applyBorder="1"/>
    <xf numFmtId="0" fontId="0" fillId="0" borderId="19" xfId="0" applyFont="1" applyFill="1" applyBorder="1"/>
    <xf numFmtId="0" fontId="0" fillId="0" borderId="20" xfId="0" applyFill="1" applyBorder="1"/>
    <xf numFmtId="0" fontId="0" fillId="0" borderId="19" xfId="0" applyFill="1" applyBorder="1"/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/>
    <xf numFmtId="0" fontId="2" fillId="0" borderId="9" xfId="0" applyFont="1" applyFill="1" applyBorder="1"/>
    <xf numFmtId="0" fontId="0" fillId="0" borderId="9" xfId="0" applyFill="1" applyBorder="1"/>
    <xf numFmtId="0" fontId="4" fillId="0" borderId="7" xfId="0" applyFont="1" applyFill="1" applyBorder="1" applyAlignment="1">
      <alignment vertical="center" textRotation="90"/>
    </xf>
    <xf numFmtId="0" fontId="0" fillId="0" borderId="24" xfId="0" applyFill="1" applyBorder="1"/>
    <xf numFmtId="0" fontId="0" fillId="0" borderId="27" xfId="0" applyBorder="1"/>
    <xf numFmtId="0" fontId="0" fillId="0" borderId="28" xfId="0" applyBorder="1"/>
    <xf numFmtId="0" fontId="0" fillId="0" borderId="30" xfId="0" applyFont="1" applyBorder="1"/>
    <xf numFmtId="0" fontId="0" fillId="0" borderId="31" xfId="0" applyFont="1" applyBorder="1"/>
    <xf numFmtId="0" fontId="0" fillId="0" borderId="31" xfId="0" applyBorder="1"/>
    <xf numFmtId="0" fontId="0" fillId="0" borderId="32" xfId="0" applyFont="1" applyBorder="1"/>
    <xf numFmtId="0" fontId="0" fillId="0" borderId="30" xfId="0" applyBorder="1"/>
    <xf numFmtId="0" fontId="0" fillId="0" borderId="32" xfId="0" applyBorder="1"/>
    <xf numFmtId="0" fontId="0" fillId="0" borderId="29" xfId="0" applyBorder="1"/>
    <xf numFmtId="0" fontId="0" fillId="0" borderId="33" xfId="0" applyFill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1" fontId="0" fillId="0" borderId="0" xfId="0" applyNumberFormat="1"/>
    <xf numFmtId="0" fontId="0" fillId="0" borderId="40" xfId="0" applyFill="1" applyBorder="1"/>
    <xf numFmtId="0" fontId="0" fillId="0" borderId="0" xfId="0" applyFont="1" applyFill="1" applyBorder="1"/>
    <xf numFmtId="0" fontId="0" fillId="0" borderId="30" xfId="0" applyFont="1" applyFill="1" applyBorder="1"/>
    <xf numFmtId="0" fontId="0" fillId="0" borderId="27" xfId="0" applyFill="1" applyBorder="1"/>
    <xf numFmtId="0" fontId="0" fillId="0" borderId="21" xfId="0" applyFill="1" applyBorder="1"/>
    <xf numFmtId="0" fontId="0" fillId="0" borderId="31" xfId="0" applyFont="1" applyFill="1" applyBorder="1"/>
    <xf numFmtId="0" fontId="0" fillId="0" borderId="28" xfId="0" applyFill="1" applyBorder="1"/>
    <xf numFmtId="0" fontId="0" fillId="0" borderId="22" xfId="0" applyFill="1" applyBorder="1"/>
    <xf numFmtId="0" fontId="0" fillId="0" borderId="31" xfId="0" applyFill="1" applyBorder="1"/>
    <xf numFmtId="0" fontId="0" fillId="0" borderId="40" xfId="0" applyFont="1" applyFill="1" applyBorder="1"/>
    <xf numFmtId="0" fontId="0" fillId="0" borderId="38" xfId="0" applyFill="1" applyBorder="1"/>
    <xf numFmtId="0" fontId="0" fillId="0" borderId="32" xfId="0" applyFont="1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23" xfId="0" applyFill="1" applyBorder="1"/>
    <xf numFmtId="0" fontId="0" fillId="0" borderId="34" xfId="0" applyFill="1" applyBorder="1"/>
    <xf numFmtId="0" fontId="0" fillId="0" borderId="35" xfId="0" applyFill="1" applyBorder="1"/>
    <xf numFmtId="0" fontId="0" fillId="0" borderId="29" xfId="0" applyFill="1" applyBorder="1"/>
    <xf numFmtId="0" fontId="0" fillId="0" borderId="0" xfId="0" applyFont="1" applyBorder="1"/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30" xfId="0" applyFill="1" applyBorder="1"/>
    <xf numFmtId="0" fontId="0" fillId="0" borderId="39" xfId="0" applyFill="1" applyBorder="1"/>
    <xf numFmtId="0" fontId="0" fillId="0" borderId="41" xfId="0" applyFill="1" applyBorder="1"/>
    <xf numFmtId="0" fontId="0" fillId="0" borderId="32" xfId="0" applyFill="1" applyBorder="1"/>
    <xf numFmtId="0" fontId="0" fillId="0" borderId="14" xfId="0" applyFill="1" applyBorder="1" applyAlignment="1">
      <alignment horizontal="center" vertical="center" wrapText="1"/>
    </xf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4" xfId="0" applyFont="1" applyFill="1" applyBorder="1"/>
    <xf numFmtId="0" fontId="2" fillId="0" borderId="0" xfId="0" applyFont="1" applyFill="1" applyBorder="1" applyAlignment="1">
      <alignment horizontal="center" vertical="center" textRotation="90" wrapText="1"/>
    </xf>
    <xf numFmtId="0" fontId="0" fillId="0" borderId="44" xfId="0" applyFill="1" applyBorder="1"/>
    <xf numFmtId="0" fontId="2" fillId="0" borderId="45" xfId="0" applyFont="1" applyFill="1" applyBorder="1"/>
    <xf numFmtId="0" fontId="0" fillId="0" borderId="46" xfId="0" applyFill="1" applyBorder="1"/>
    <xf numFmtId="0" fontId="0" fillId="0" borderId="45" xfId="0" applyFill="1" applyBorder="1"/>
    <xf numFmtId="0" fontId="0" fillId="0" borderId="43" xfId="0" applyFill="1" applyBorder="1"/>
    <xf numFmtId="0" fontId="0" fillId="0" borderId="47" xfId="0" applyFill="1" applyBorder="1"/>
    <xf numFmtId="0" fontId="0" fillId="0" borderId="14" xfId="0" applyFill="1" applyBorder="1"/>
    <xf numFmtId="0" fontId="0" fillId="0" borderId="48" xfId="0" applyFill="1" applyBorder="1"/>
    <xf numFmtId="0" fontId="0" fillId="0" borderId="13" xfId="0" applyFill="1" applyBorder="1"/>
    <xf numFmtId="0" fontId="2" fillId="0" borderId="5" xfId="0" applyFont="1" applyFill="1" applyBorder="1" applyAlignment="1">
      <alignment horizontal="center"/>
    </xf>
    <xf numFmtId="0" fontId="0" fillId="0" borderId="28" xfId="0" applyFont="1" applyFill="1" applyBorder="1"/>
    <xf numFmtId="0" fontId="0" fillId="0" borderId="27" xfId="0" applyFont="1" applyFill="1" applyBorder="1"/>
    <xf numFmtId="0" fontId="2" fillId="0" borderId="12" xfId="0" applyFont="1" applyFill="1" applyBorder="1" applyAlignment="1">
      <alignment horizontal="center"/>
    </xf>
    <xf numFmtId="0" fontId="0" fillId="0" borderId="34" xfId="0" applyFont="1" applyFill="1" applyBorder="1"/>
    <xf numFmtId="0" fontId="2" fillId="0" borderId="42" xfId="0" applyFont="1" applyFill="1" applyBorder="1" applyAlignment="1">
      <alignment horizontal="center"/>
    </xf>
    <xf numFmtId="0" fontId="0" fillId="0" borderId="33" xfId="0" applyFont="1" applyFill="1" applyBorder="1"/>
    <xf numFmtId="0" fontId="0" fillId="0" borderId="47" xfId="0" applyFont="1" applyFill="1" applyBorder="1"/>
    <xf numFmtId="0" fontId="0" fillId="0" borderId="43" xfId="0" applyFont="1" applyFill="1" applyBorder="1"/>
    <xf numFmtId="0" fontId="0" fillId="0" borderId="49" xfId="0" applyFill="1" applyBorder="1"/>
    <xf numFmtId="0" fontId="0" fillId="0" borderId="50" xfId="0" applyFill="1" applyBorder="1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13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T63"/>
  <sheetViews>
    <sheetView tabSelected="1" topLeftCell="A2" zoomScale="84" zoomScaleNormal="14" workbookViewId="0">
      <selection activeCell="I6" sqref="I6"/>
    </sheetView>
  </sheetViews>
  <sheetFormatPr baseColWidth="10" defaultRowHeight="15"/>
  <cols>
    <col min="2" max="2" width="4.5" customWidth="1"/>
    <col min="3" max="3" width="5.5" customWidth="1"/>
    <col min="4" max="4" width="17.5" customWidth="1"/>
    <col min="5" max="5" width="12.33203125" customWidth="1"/>
    <col min="7" max="7" width="11.5" customWidth="1"/>
    <col min="8" max="8" width="10.5" customWidth="1"/>
    <col min="9" max="9" width="9.33203125" customWidth="1"/>
    <col min="10" max="10" width="10.83203125" customWidth="1"/>
    <col min="11" max="11" width="6.5" customWidth="1"/>
    <col min="12" max="12" width="5.5" customWidth="1"/>
    <col min="13" max="13" width="16.5" customWidth="1"/>
    <col min="15" max="15" width="11.1640625" customWidth="1"/>
    <col min="16" max="16" width="9.5" customWidth="1"/>
    <col min="17" max="17" width="10.33203125" customWidth="1"/>
    <col min="18" max="18" width="8.6640625" customWidth="1"/>
    <col min="19" max="19" width="11.6640625" customWidth="1"/>
  </cols>
  <sheetData>
    <row r="3" spans="3:20">
      <c r="C3" s="123" t="s">
        <v>40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3:20"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3:20"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8" spans="3:20" ht="16" thickBot="1"/>
    <row r="9" spans="3:20">
      <c r="C9" s="126" t="s">
        <v>31</v>
      </c>
      <c r="D9" s="127"/>
      <c r="E9" s="127"/>
      <c r="F9" s="127"/>
      <c r="G9" s="127"/>
      <c r="H9" s="127"/>
      <c r="I9" s="127"/>
      <c r="J9" s="128"/>
      <c r="M9" s="138" t="s">
        <v>7</v>
      </c>
      <c r="N9" s="139"/>
      <c r="O9" s="139"/>
      <c r="P9" s="139"/>
      <c r="Q9" s="139"/>
      <c r="R9" s="139"/>
      <c r="S9" s="139"/>
      <c r="T9" s="140"/>
    </row>
    <row r="10" spans="3:20" ht="16" thickBot="1">
      <c r="C10" s="129"/>
      <c r="D10" s="130"/>
      <c r="E10" s="130"/>
      <c r="F10" s="130"/>
      <c r="G10" s="130"/>
      <c r="H10" s="130"/>
      <c r="I10" s="130"/>
      <c r="J10" s="131"/>
      <c r="M10" s="141"/>
      <c r="N10" s="142"/>
      <c r="O10" s="142"/>
      <c r="P10" s="142"/>
      <c r="Q10" s="142"/>
      <c r="R10" s="142"/>
      <c r="S10" s="142"/>
      <c r="T10" s="143"/>
    </row>
    <row r="11" spans="3:20" ht="16" thickBot="1">
      <c r="C11" s="13"/>
      <c r="D11" s="35"/>
      <c r="E11" s="132" t="s">
        <v>10</v>
      </c>
      <c r="F11" s="133"/>
      <c r="G11" s="133"/>
      <c r="H11" s="133"/>
      <c r="I11" s="133"/>
      <c r="J11" s="134"/>
      <c r="M11" s="4"/>
      <c r="N11" s="5"/>
      <c r="O11" s="144" t="s">
        <v>10</v>
      </c>
      <c r="P11" s="145"/>
      <c r="Q11" s="145"/>
      <c r="R11" s="145"/>
      <c r="S11" s="145"/>
      <c r="T11" s="146"/>
    </row>
    <row r="12" spans="3:20" ht="16" thickBot="1">
      <c r="C12" s="6"/>
      <c r="D12" s="36"/>
      <c r="E12" s="124" t="s">
        <v>11</v>
      </c>
      <c r="F12" s="125"/>
      <c r="G12" s="124" t="s">
        <v>12</v>
      </c>
      <c r="H12" s="125"/>
      <c r="I12" s="124" t="s">
        <v>13</v>
      </c>
      <c r="J12" s="125"/>
      <c r="M12" s="4"/>
      <c r="N12" s="5"/>
      <c r="O12" s="124" t="s">
        <v>11</v>
      </c>
      <c r="P12" s="125"/>
      <c r="Q12" s="124" t="s">
        <v>12</v>
      </c>
      <c r="R12" s="125"/>
      <c r="S12" s="124" t="s">
        <v>13</v>
      </c>
      <c r="T12" s="125"/>
    </row>
    <row r="13" spans="3:20" ht="16" thickBot="1">
      <c r="C13" s="12"/>
      <c r="D13" s="7" t="s">
        <v>2</v>
      </c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M13" s="12"/>
      <c r="N13" s="7" t="s">
        <v>2</v>
      </c>
      <c r="O13" s="9" t="s">
        <v>8</v>
      </c>
      <c r="P13" s="9" t="s">
        <v>9</v>
      </c>
      <c r="Q13" s="9" t="s">
        <v>8</v>
      </c>
      <c r="R13" s="9" t="s">
        <v>9</v>
      </c>
      <c r="S13" s="9" t="s">
        <v>8</v>
      </c>
      <c r="T13" s="9" t="s">
        <v>9</v>
      </c>
    </row>
    <row r="14" spans="3:20" ht="16">
      <c r="C14" s="135" t="s">
        <v>1</v>
      </c>
      <c r="D14" s="8" t="s">
        <v>3</v>
      </c>
      <c r="E14" s="14">
        <v>40</v>
      </c>
      <c r="F14" s="60">
        <v>30</v>
      </c>
      <c r="G14" s="67">
        <v>16</v>
      </c>
      <c r="H14" s="58">
        <v>16</v>
      </c>
      <c r="I14" s="24">
        <v>50</v>
      </c>
      <c r="J14" s="15">
        <v>50</v>
      </c>
      <c r="M14" s="135" t="s">
        <v>1</v>
      </c>
      <c r="N14" s="30" t="s">
        <v>3</v>
      </c>
      <c r="O14" s="14">
        <v>1</v>
      </c>
      <c r="P14" s="60">
        <v>2</v>
      </c>
      <c r="Q14" s="67">
        <v>0</v>
      </c>
      <c r="R14" s="58">
        <v>16</v>
      </c>
      <c r="S14" s="24">
        <v>5</v>
      </c>
      <c r="T14" s="15">
        <v>2</v>
      </c>
    </row>
    <row r="15" spans="3:20">
      <c r="C15" s="136"/>
      <c r="D15" s="10"/>
      <c r="E15" s="16">
        <v>10</v>
      </c>
      <c r="F15" s="61">
        <v>50</v>
      </c>
      <c r="G15" s="68">
        <v>16</v>
      </c>
      <c r="H15" s="59">
        <v>16</v>
      </c>
      <c r="I15" s="25">
        <v>20</v>
      </c>
      <c r="J15" s="17">
        <v>10</v>
      </c>
      <c r="M15" s="136"/>
      <c r="N15" s="31"/>
      <c r="O15" s="16">
        <v>0</v>
      </c>
      <c r="P15" s="61">
        <v>6</v>
      </c>
      <c r="Q15" s="68">
        <v>2</v>
      </c>
      <c r="R15" s="59">
        <v>16</v>
      </c>
      <c r="S15" s="25">
        <v>0</v>
      </c>
      <c r="T15" s="17">
        <v>0</v>
      </c>
    </row>
    <row r="16" spans="3:20">
      <c r="C16" s="136"/>
      <c r="D16" s="10"/>
      <c r="E16" s="18">
        <v>54</v>
      </c>
      <c r="F16" s="62">
        <v>10</v>
      </c>
      <c r="G16" s="68">
        <v>16</v>
      </c>
      <c r="H16" s="59">
        <v>16</v>
      </c>
      <c r="I16" s="25">
        <v>50</v>
      </c>
      <c r="J16" s="17">
        <v>12</v>
      </c>
      <c r="M16" s="136"/>
      <c r="N16" s="31"/>
      <c r="O16" s="18">
        <v>0</v>
      </c>
      <c r="P16" s="62">
        <v>2</v>
      </c>
      <c r="Q16" s="68">
        <v>0</v>
      </c>
      <c r="R16" s="59">
        <v>16</v>
      </c>
      <c r="S16" s="25">
        <v>2</v>
      </c>
      <c r="T16" s="17">
        <v>1</v>
      </c>
    </row>
    <row r="17" spans="3:20">
      <c r="C17" s="136"/>
      <c r="D17" s="10"/>
      <c r="E17" s="18">
        <v>50</v>
      </c>
      <c r="F17" s="62">
        <v>12</v>
      </c>
      <c r="G17" s="68">
        <v>16</v>
      </c>
      <c r="H17" s="59">
        <v>16</v>
      </c>
      <c r="I17" s="25">
        <v>25</v>
      </c>
      <c r="J17" s="17">
        <v>10</v>
      </c>
      <c r="M17" s="136"/>
      <c r="N17" s="31"/>
      <c r="O17" s="18">
        <v>2</v>
      </c>
      <c r="P17" s="62">
        <v>2</v>
      </c>
      <c r="Q17" s="68">
        <v>0</v>
      </c>
      <c r="R17" s="59">
        <v>16</v>
      </c>
      <c r="S17" s="25">
        <v>1</v>
      </c>
      <c r="T17" s="17">
        <v>0</v>
      </c>
    </row>
    <row r="18" spans="3:20" ht="16" thickBot="1">
      <c r="C18" s="136"/>
      <c r="D18" s="10"/>
      <c r="E18" s="19">
        <v>25</v>
      </c>
      <c r="F18" s="63">
        <v>10</v>
      </c>
      <c r="G18" s="70">
        <v>16</v>
      </c>
      <c r="H18" s="71">
        <v>16</v>
      </c>
      <c r="I18" s="26">
        <v>10</v>
      </c>
      <c r="J18" s="20">
        <v>25</v>
      </c>
      <c r="M18" s="136"/>
      <c r="N18" s="31"/>
      <c r="O18" s="19">
        <v>1</v>
      </c>
      <c r="P18" s="63">
        <v>1</v>
      </c>
      <c r="Q18" s="69">
        <v>0</v>
      </c>
      <c r="R18" s="66">
        <v>16</v>
      </c>
      <c r="S18" s="26">
        <v>0</v>
      </c>
      <c r="T18" s="20">
        <v>2</v>
      </c>
    </row>
    <row r="19" spans="3:20" ht="16">
      <c r="C19" s="136"/>
      <c r="D19" s="8" t="s">
        <v>6</v>
      </c>
      <c r="E19" s="21">
        <v>10</v>
      </c>
      <c r="F19" s="64">
        <v>12</v>
      </c>
      <c r="G19" s="67">
        <v>12</v>
      </c>
      <c r="H19" s="58">
        <v>16</v>
      </c>
      <c r="I19" s="24">
        <v>27</v>
      </c>
      <c r="J19" s="15">
        <v>50</v>
      </c>
      <c r="M19" s="136"/>
      <c r="N19" s="30" t="s">
        <v>6</v>
      </c>
      <c r="O19" s="21">
        <v>1</v>
      </c>
      <c r="P19" s="64">
        <v>3</v>
      </c>
      <c r="Q19" s="67">
        <v>1</v>
      </c>
      <c r="R19" s="58">
        <v>16</v>
      </c>
      <c r="S19" s="24">
        <v>3</v>
      </c>
      <c r="T19" s="15">
        <v>1</v>
      </c>
    </row>
    <row r="20" spans="3:20">
      <c r="C20" s="136"/>
      <c r="D20" s="10"/>
      <c r="E20" s="22">
        <v>46</v>
      </c>
      <c r="F20" s="62">
        <v>50</v>
      </c>
      <c r="G20" s="68">
        <v>10</v>
      </c>
      <c r="H20" s="59">
        <v>16</v>
      </c>
      <c r="I20" s="25">
        <v>35</v>
      </c>
      <c r="J20" s="17">
        <v>10</v>
      </c>
      <c r="M20" s="136"/>
      <c r="N20" s="31"/>
      <c r="O20" s="22">
        <v>3</v>
      </c>
      <c r="P20" s="62">
        <v>4</v>
      </c>
      <c r="Q20" s="68">
        <v>4</v>
      </c>
      <c r="R20" s="59">
        <v>16</v>
      </c>
      <c r="S20" s="25">
        <v>0</v>
      </c>
      <c r="T20" s="17">
        <v>0</v>
      </c>
    </row>
    <row r="21" spans="3:20">
      <c r="C21" s="136"/>
      <c r="D21" s="10"/>
      <c r="E21" s="22">
        <v>40</v>
      </c>
      <c r="F21" s="61">
        <v>42</v>
      </c>
      <c r="G21" s="68">
        <v>16</v>
      </c>
      <c r="H21" s="59">
        <v>16</v>
      </c>
      <c r="I21" s="25">
        <v>50</v>
      </c>
      <c r="J21" s="17">
        <v>10</v>
      </c>
      <c r="M21" s="136"/>
      <c r="N21" s="31"/>
      <c r="O21" s="22">
        <v>2</v>
      </c>
      <c r="P21" s="61">
        <v>3</v>
      </c>
      <c r="Q21" s="68">
        <v>0</v>
      </c>
      <c r="R21" s="59">
        <v>16</v>
      </c>
      <c r="S21" s="25">
        <v>7</v>
      </c>
      <c r="T21" s="17">
        <v>0</v>
      </c>
    </row>
    <row r="22" spans="3:20">
      <c r="C22" s="136"/>
      <c r="D22" s="10"/>
      <c r="E22" s="22">
        <v>45</v>
      </c>
      <c r="F22" s="62">
        <v>28</v>
      </c>
      <c r="G22" s="68">
        <v>16</v>
      </c>
      <c r="H22" s="59">
        <v>16</v>
      </c>
      <c r="I22" s="25">
        <v>10</v>
      </c>
      <c r="J22" s="17">
        <v>50</v>
      </c>
      <c r="M22" s="136"/>
      <c r="N22" s="31"/>
      <c r="O22" s="22">
        <v>2</v>
      </c>
      <c r="P22" s="62">
        <v>1</v>
      </c>
      <c r="Q22" s="68">
        <v>0</v>
      </c>
      <c r="R22" s="59">
        <v>16</v>
      </c>
      <c r="S22" s="25">
        <v>0</v>
      </c>
      <c r="T22" s="17">
        <v>0</v>
      </c>
    </row>
    <row r="23" spans="3:20" ht="16" thickBot="1">
      <c r="C23" s="137"/>
      <c r="D23" s="11"/>
      <c r="E23" s="23">
        <v>50</v>
      </c>
      <c r="F23" s="65">
        <v>30</v>
      </c>
      <c r="G23" s="69">
        <v>16</v>
      </c>
      <c r="H23" s="66">
        <v>16</v>
      </c>
      <c r="I23" s="26">
        <v>10</v>
      </c>
      <c r="J23" s="20">
        <v>10</v>
      </c>
      <c r="M23" s="137"/>
      <c r="N23" s="32"/>
      <c r="O23" s="23">
        <v>0</v>
      </c>
      <c r="P23" s="65">
        <v>2</v>
      </c>
      <c r="Q23" s="69">
        <v>0</v>
      </c>
      <c r="R23" s="66">
        <v>16</v>
      </c>
      <c r="S23" s="26">
        <v>0</v>
      </c>
      <c r="T23" s="20">
        <v>1</v>
      </c>
    </row>
    <row r="24" spans="3:20" ht="16" thickBot="1"/>
    <row r="25" spans="3:20" ht="15" customHeight="1">
      <c r="C25" s="126" t="s">
        <v>36</v>
      </c>
      <c r="D25" s="127"/>
      <c r="E25" s="127"/>
      <c r="F25" s="127"/>
      <c r="G25" s="127"/>
      <c r="H25" s="127"/>
      <c r="I25" s="127"/>
      <c r="J25" s="128"/>
      <c r="M25" s="126" t="s">
        <v>37</v>
      </c>
      <c r="N25" s="127"/>
      <c r="O25" s="127"/>
      <c r="P25" s="127"/>
      <c r="Q25" s="127"/>
      <c r="R25" s="127"/>
      <c r="S25" s="127"/>
      <c r="T25" s="128"/>
    </row>
    <row r="26" spans="3:20" ht="18.75" customHeight="1" thickBot="1">
      <c r="C26" s="129"/>
      <c r="D26" s="130"/>
      <c r="E26" s="130"/>
      <c r="F26" s="130"/>
      <c r="G26" s="130"/>
      <c r="H26" s="130"/>
      <c r="I26" s="130"/>
      <c r="J26" s="131"/>
      <c r="M26" s="129"/>
      <c r="N26" s="130"/>
      <c r="O26" s="130"/>
      <c r="P26" s="130"/>
      <c r="Q26" s="130"/>
      <c r="R26" s="130"/>
      <c r="S26" s="130"/>
      <c r="T26" s="131"/>
    </row>
    <row r="27" spans="3:20" ht="16" thickBot="1">
      <c r="C27" s="13"/>
      <c r="D27" s="35"/>
      <c r="E27" s="132" t="s">
        <v>10</v>
      </c>
      <c r="F27" s="133"/>
      <c r="G27" s="133"/>
      <c r="H27" s="133"/>
      <c r="I27" s="133"/>
      <c r="J27" s="134"/>
      <c r="M27" s="13"/>
      <c r="N27" s="35"/>
      <c r="O27" s="132" t="s">
        <v>10</v>
      </c>
      <c r="P27" s="133"/>
      <c r="Q27" s="133"/>
      <c r="R27" s="133"/>
      <c r="S27" s="133"/>
      <c r="T27" s="134"/>
    </row>
    <row r="28" spans="3:20" ht="16" thickBot="1">
      <c r="C28" s="6"/>
      <c r="D28" s="36"/>
      <c r="E28" s="124" t="s">
        <v>11</v>
      </c>
      <c r="F28" s="125"/>
      <c r="G28" s="124" t="s">
        <v>12</v>
      </c>
      <c r="H28" s="125"/>
      <c r="I28" s="124" t="s">
        <v>13</v>
      </c>
      <c r="J28" s="125"/>
      <c r="M28" s="6"/>
      <c r="N28" s="36"/>
      <c r="O28" s="124" t="s">
        <v>11</v>
      </c>
      <c r="P28" s="125"/>
      <c r="Q28" s="124" t="s">
        <v>12</v>
      </c>
      <c r="R28" s="125"/>
      <c r="S28" s="124" t="s">
        <v>13</v>
      </c>
      <c r="T28" s="125"/>
    </row>
    <row r="29" spans="3:20" ht="16" thickBot="1">
      <c r="C29" s="12"/>
      <c r="D29" s="7" t="s">
        <v>2</v>
      </c>
      <c r="E29" s="9" t="s">
        <v>8</v>
      </c>
      <c r="F29" s="9" t="s">
        <v>9</v>
      </c>
      <c r="G29" s="9" t="s">
        <v>8</v>
      </c>
      <c r="H29" s="9" t="s">
        <v>9</v>
      </c>
      <c r="I29" s="9" t="s">
        <v>8</v>
      </c>
      <c r="J29" s="9" t="s">
        <v>9</v>
      </c>
      <c r="M29" s="12"/>
      <c r="N29" s="7" t="s">
        <v>2</v>
      </c>
      <c r="O29" s="9" t="s">
        <v>8</v>
      </c>
      <c r="P29" s="13" t="s">
        <v>9</v>
      </c>
      <c r="Q29" s="9" t="s">
        <v>8</v>
      </c>
      <c r="R29" s="35" t="s">
        <v>9</v>
      </c>
      <c r="S29" s="35" t="s">
        <v>8</v>
      </c>
      <c r="T29" s="9" t="s">
        <v>9</v>
      </c>
    </row>
    <row r="30" spans="3:20" ht="15" customHeight="1">
      <c r="C30" s="135" t="s">
        <v>1</v>
      </c>
      <c r="D30" s="30" t="s">
        <v>3</v>
      </c>
      <c r="E30" s="14">
        <v>5.6</v>
      </c>
      <c r="F30" s="75">
        <v>4.5599999999999996</v>
      </c>
      <c r="G30" s="14">
        <v>4.49</v>
      </c>
      <c r="H30" s="76">
        <v>4.2300000000000004</v>
      </c>
      <c r="I30" s="77">
        <v>5.01</v>
      </c>
      <c r="J30" s="46">
        <v>4.57</v>
      </c>
      <c r="K30" s="3"/>
      <c r="L30" s="3"/>
      <c r="M30" s="147" t="s">
        <v>1</v>
      </c>
      <c r="N30" s="92" t="s">
        <v>3</v>
      </c>
      <c r="O30" s="14">
        <v>0.19</v>
      </c>
      <c r="P30" s="75">
        <v>0.09</v>
      </c>
      <c r="Q30" s="67">
        <v>0.22</v>
      </c>
      <c r="R30" s="76">
        <v>0.12</v>
      </c>
      <c r="S30" s="77">
        <v>0.15</v>
      </c>
      <c r="T30" s="46">
        <v>0.11</v>
      </c>
    </row>
    <row r="31" spans="3:20">
      <c r="C31" s="136"/>
      <c r="D31" s="31"/>
      <c r="E31" s="27">
        <v>5.09</v>
      </c>
      <c r="F31" s="78">
        <v>4.25</v>
      </c>
      <c r="G31" s="27">
        <v>4.51</v>
      </c>
      <c r="H31" s="79">
        <v>4.3099999999999996</v>
      </c>
      <c r="I31" s="80">
        <v>4.49</v>
      </c>
      <c r="J31" s="48">
        <v>4.43</v>
      </c>
      <c r="K31" s="3"/>
      <c r="L31" s="3"/>
      <c r="M31" s="148"/>
      <c r="N31" s="93"/>
      <c r="O31" s="27">
        <v>0.15</v>
      </c>
      <c r="P31" s="78">
        <v>0.08</v>
      </c>
      <c r="Q31" s="88">
        <v>0.05</v>
      </c>
      <c r="R31" s="79">
        <v>0.15</v>
      </c>
      <c r="S31" s="80">
        <v>0.19</v>
      </c>
      <c r="T31" s="48">
        <v>0.14000000000000001</v>
      </c>
    </row>
    <row r="32" spans="3:20">
      <c r="C32" s="136"/>
      <c r="D32" s="31"/>
      <c r="E32" s="27">
        <v>5.17</v>
      </c>
      <c r="F32" s="81">
        <v>4.4400000000000004</v>
      </c>
      <c r="G32" s="27">
        <v>4.42</v>
      </c>
      <c r="H32" s="79">
        <v>4.22</v>
      </c>
      <c r="I32" s="80">
        <v>4.47</v>
      </c>
      <c r="J32" s="48">
        <v>4.3600000000000003</v>
      </c>
      <c r="K32" s="3"/>
      <c r="L32" s="3"/>
      <c r="M32" s="148"/>
      <c r="N32" s="93"/>
      <c r="O32" s="27">
        <v>0.14000000000000001</v>
      </c>
      <c r="P32" s="81">
        <v>0.11</v>
      </c>
      <c r="Q32" s="88">
        <v>0.09</v>
      </c>
      <c r="R32" s="79">
        <v>0.21</v>
      </c>
      <c r="S32" s="80">
        <v>0.2</v>
      </c>
      <c r="T32" s="48">
        <v>0.09</v>
      </c>
    </row>
    <row r="33" spans="3:20">
      <c r="C33" s="136"/>
      <c r="D33" s="31"/>
      <c r="E33" s="82">
        <v>5.0199999999999996</v>
      </c>
      <c r="F33" s="81">
        <v>4.2300000000000004</v>
      </c>
      <c r="G33" s="83">
        <v>4.45</v>
      </c>
      <c r="H33" s="79">
        <v>4.28</v>
      </c>
      <c r="I33" s="80">
        <v>5.0599999999999996</v>
      </c>
      <c r="J33" s="48">
        <v>4.3899999999999997</v>
      </c>
      <c r="K33" s="3"/>
      <c r="L33" s="3"/>
      <c r="M33" s="148"/>
      <c r="N33" s="93"/>
      <c r="O33" s="82">
        <v>0.16</v>
      </c>
      <c r="P33" s="81">
        <v>0.14000000000000001</v>
      </c>
      <c r="Q33" s="88">
        <v>0.12</v>
      </c>
      <c r="R33" s="79">
        <v>0.13</v>
      </c>
      <c r="S33" s="80">
        <v>0.17</v>
      </c>
      <c r="T33" s="48">
        <v>0.12</v>
      </c>
    </row>
    <row r="34" spans="3:20" ht="16" thickBot="1">
      <c r="C34" s="136"/>
      <c r="D34" s="31"/>
      <c r="E34" s="49">
        <v>5.0599999999999996</v>
      </c>
      <c r="F34" s="84">
        <v>4.16</v>
      </c>
      <c r="G34" s="85">
        <v>4.3899999999999997</v>
      </c>
      <c r="H34" s="86">
        <v>4.2</v>
      </c>
      <c r="I34" s="87">
        <v>5.0199999999999996</v>
      </c>
      <c r="J34" s="50">
        <v>4.45</v>
      </c>
      <c r="K34" s="3"/>
      <c r="L34" s="3"/>
      <c r="M34" s="148"/>
      <c r="N34" s="93"/>
      <c r="O34" s="49">
        <v>0.11</v>
      </c>
      <c r="P34" s="84">
        <v>0.05</v>
      </c>
      <c r="Q34" s="89">
        <v>0.05</v>
      </c>
      <c r="R34" s="90">
        <v>0.09</v>
      </c>
      <c r="S34" s="87">
        <v>0.13</v>
      </c>
      <c r="T34" s="50">
        <v>0.09</v>
      </c>
    </row>
    <row r="35" spans="3:20" ht="16">
      <c r="C35" s="136"/>
      <c r="D35" s="30" t="s">
        <v>6</v>
      </c>
      <c r="E35" s="14">
        <v>4.1900000000000004</v>
      </c>
      <c r="F35" s="94">
        <v>4.05</v>
      </c>
      <c r="G35" s="14">
        <v>4.22</v>
      </c>
      <c r="H35" s="76">
        <v>4.16</v>
      </c>
      <c r="I35" s="77">
        <v>4.2300000000000004</v>
      </c>
      <c r="J35" s="46">
        <v>4.16</v>
      </c>
      <c r="K35" s="3"/>
      <c r="L35" s="3"/>
      <c r="M35" s="148"/>
      <c r="N35" s="92" t="s">
        <v>6</v>
      </c>
      <c r="O35" s="14">
        <v>0.16</v>
      </c>
      <c r="P35" s="94">
        <v>0.06</v>
      </c>
      <c r="Q35" s="83">
        <v>0.13</v>
      </c>
      <c r="R35" s="95">
        <v>0.16</v>
      </c>
      <c r="S35" s="77">
        <v>0.12</v>
      </c>
      <c r="T35" s="46">
        <v>0.08</v>
      </c>
    </row>
    <row r="36" spans="3:20">
      <c r="C36" s="136"/>
      <c r="D36" s="31"/>
      <c r="E36" s="27">
        <v>4.17</v>
      </c>
      <c r="F36" s="81">
        <v>3.59</v>
      </c>
      <c r="G36" s="27">
        <v>4.18</v>
      </c>
      <c r="H36" s="79">
        <v>4.16</v>
      </c>
      <c r="I36" s="80">
        <v>4.3600000000000003</v>
      </c>
      <c r="J36" s="48">
        <v>4.2</v>
      </c>
      <c r="K36" s="3"/>
      <c r="L36" s="3"/>
      <c r="M36" s="148"/>
      <c r="N36" s="93"/>
      <c r="O36" s="27">
        <v>0.15</v>
      </c>
      <c r="P36" s="81">
        <v>0.08</v>
      </c>
      <c r="Q36" s="88">
        <v>0.08</v>
      </c>
      <c r="R36" s="79">
        <v>0.16</v>
      </c>
      <c r="S36" s="80">
        <v>0.15</v>
      </c>
      <c r="T36" s="48">
        <v>7.0000000000000007E-2</v>
      </c>
    </row>
    <row r="37" spans="3:20">
      <c r="C37" s="136"/>
      <c r="D37" s="31"/>
      <c r="E37" s="27">
        <v>4.26</v>
      </c>
      <c r="F37" s="78">
        <v>4.0199999999999996</v>
      </c>
      <c r="G37" s="27">
        <v>4.25</v>
      </c>
      <c r="H37" s="79">
        <v>4.2</v>
      </c>
      <c r="I37" s="80">
        <v>4.51</v>
      </c>
      <c r="J37" s="48">
        <v>4.0599999999999996</v>
      </c>
      <c r="K37" s="3"/>
      <c r="L37" s="3"/>
      <c r="M37" s="148"/>
      <c r="N37" s="93"/>
      <c r="O37" s="27">
        <v>0.13</v>
      </c>
      <c r="P37" s="78">
        <v>0.12</v>
      </c>
      <c r="Q37" s="88">
        <v>0.09</v>
      </c>
      <c r="R37" s="79">
        <v>0.12</v>
      </c>
      <c r="S37" s="80">
        <v>0.11</v>
      </c>
      <c r="T37" s="48">
        <v>0.11</v>
      </c>
    </row>
    <row r="38" spans="3:20">
      <c r="C38" s="136"/>
      <c r="D38" s="31"/>
      <c r="E38" s="73">
        <v>4.32</v>
      </c>
      <c r="F38" s="96">
        <v>4.0599999999999996</v>
      </c>
      <c r="G38" s="83">
        <v>4.16</v>
      </c>
      <c r="H38" s="79">
        <v>4.1900000000000004</v>
      </c>
      <c r="I38" s="80">
        <v>4.4400000000000004</v>
      </c>
      <c r="J38" s="48">
        <v>4.18</v>
      </c>
      <c r="K38" s="3"/>
      <c r="L38" s="3"/>
      <c r="M38" s="148"/>
      <c r="N38" s="93"/>
      <c r="O38" s="73">
        <v>0.19</v>
      </c>
      <c r="P38" s="81">
        <v>0.09</v>
      </c>
      <c r="Q38" s="88">
        <v>7.0000000000000007E-2</v>
      </c>
      <c r="R38" s="79">
        <v>0.14000000000000001</v>
      </c>
      <c r="S38" s="80">
        <v>0.12</v>
      </c>
      <c r="T38" s="48">
        <v>0.06</v>
      </c>
    </row>
    <row r="39" spans="3:20" ht="16" thickBot="1">
      <c r="C39" s="137"/>
      <c r="D39" s="32"/>
      <c r="E39" s="51">
        <v>4.28</v>
      </c>
      <c r="F39" s="97">
        <v>4.03</v>
      </c>
      <c r="G39" s="89">
        <v>4.2</v>
      </c>
      <c r="H39" s="90">
        <v>4.16</v>
      </c>
      <c r="I39" s="87">
        <v>4.28</v>
      </c>
      <c r="J39" s="50">
        <v>4.03</v>
      </c>
      <c r="K39" s="3"/>
      <c r="L39" s="3"/>
      <c r="M39" s="149"/>
      <c r="N39" s="98"/>
      <c r="O39" s="51">
        <v>0.16</v>
      </c>
      <c r="P39" s="97">
        <v>0.06</v>
      </c>
      <c r="Q39" s="89">
        <v>0.12</v>
      </c>
      <c r="R39" s="90">
        <v>0.13</v>
      </c>
      <c r="S39" s="87">
        <v>0.13</v>
      </c>
      <c r="T39" s="50">
        <v>0.12</v>
      </c>
    </row>
    <row r="41" spans="3:20" ht="15" customHeight="1">
      <c r="M41" s="72"/>
    </row>
    <row r="42" spans="3:20">
      <c r="E42" s="1"/>
    </row>
    <row r="43" spans="3:20">
      <c r="E43" s="1"/>
    </row>
    <row r="44" spans="3:20">
      <c r="E44" s="1"/>
    </row>
    <row r="45" spans="3:20">
      <c r="E45" s="1"/>
    </row>
    <row r="46" spans="3:20">
      <c r="E46" s="1"/>
    </row>
    <row r="47" spans="3:20">
      <c r="E47" s="1"/>
    </row>
    <row r="48" spans="3:20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</sheetData>
  <mergeCells count="25">
    <mergeCell ref="Q12:R12"/>
    <mergeCell ref="S12:T12"/>
    <mergeCell ref="M14:M23"/>
    <mergeCell ref="M30:M39"/>
    <mergeCell ref="I12:J12"/>
    <mergeCell ref="E11:J11"/>
    <mergeCell ref="E12:F12"/>
    <mergeCell ref="G12:H12"/>
    <mergeCell ref="E27:J27"/>
    <mergeCell ref="C3:T5"/>
    <mergeCell ref="E28:F28"/>
    <mergeCell ref="G28:H28"/>
    <mergeCell ref="I28:J28"/>
    <mergeCell ref="M25:T26"/>
    <mergeCell ref="O27:T27"/>
    <mergeCell ref="O28:P28"/>
    <mergeCell ref="Q28:R28"/>
    <mergeCell ref="S28:T28"/>
    <mergeCell ref="C30:C39"/>
    <mergeCell ref="C14:C23"/>
    <mergeCell ref="C9:J10"/>
    <mergeCell ref="C25:J26"/>
    <mergeCell ref="O12:P12"/>
    <mergeCell ref="M9:T10"/>
    <mergeCell ref="O11:T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94"/>
  <sheetViews>
    <sheetView workbookViewId="0">
      <selection activeCell="K45" sqref="K45"/>
    </sheetView>
  </sheetViews>
  <sheetFormatPr baseColWidth="10" defaultRowHeight="15"/>
  <cols>
    <col min="11" max="11" width="19.33203125" customWidth="1"/>
    <col min="12" max="12" width="17" customWidth="1"/>
  </cols>
  <sheetData>
    <row r="2" spans="2:12">
      <c r="B2" s="1" t="s">
        <v>15</v>
      </c>
      <c r="C2" s="1" t="s">
        <v>16</v>
      </c>
      <c r="D2" s="1" t="s">
        <v>17</v>
      </c>
      <c r="E2" s="1" t="s">
        <v>2</v>
      </c>
      <c r="F2" s="1" t="s">
        <v>18</v>
      </c>
      <c r="G2" s="1" t="s">
        <v>19</v>
      </c>
      <c r="H2" s="2" t="s">
        <v>0</v>
      </c>
      <c r="I2" s="2" t="s">
        <v>20</v>
      </c>
      <c r="J2" s="2" t="s">
        <v>21</v>
      </c>
      <c r="K2" s="2" t="s">
        <v>29</v>
      </c>
      <c r="L2" s="2" t="s">
        <v>30</v>
      </c>
    </row>
    <row r="3" spans="2:12">
      <c r="B3" s="1">
        <v>1</v>
      </c>
      <c r="C3" s="1">
        <v>1</v>
      </c>
      <c r="D3" s="1">
        <v>1</v>
      </c>
      <c r="E3" s="1" t="s">
        <v>5</v>
      </c>
      <c r="F3" s="1" t="s">
        <v>3</v>
      </c>
      <c r="G3" s="1" t="s">
        <v>11</v>
      </c>
      <c r="H3">
        <v>40</v>
      </c>
      <c r="I3">
        <v>1</v>
      </c>
      <c r="J3" s="28">
        <f>I3/H3</f>
        <v>2.5000000000000001E-2</v>
      </c>
      <c r="K3" s="40">
        <v>5.6</v>
      </c>
      <c r="L3" s="40">
        <v>0.19</v>
      </c>
    </row>
    <row r="4" spans="2:12">
      <c r="B4" s="33">
        <v>2</v>
      </c>
      <c r="C4" s="33">
        <v>1</v>
      </c>
      <c r="D4" s="33">
        <v>1</v>
      </c>
      <c r="E4" s="33" t="s">
        <v>5</v>
      </c>
      <c r="F4" s="33" t="s">
        <v>6</v>
      </c>
      <c r="G4" s="33" t="s">
        <v>12</v>
      </c>
      <c r="H4" s="3">
        <v>12</v>
      </c>
      <c r="I4" s="3">
        <v>1</v>
      </c>
      <c r="J4" s="34">
        <f>I4/H4</f>
        <v>8.3333333333333329E-2</v>
      </c>
      <c r="K4" s="40">
        <v>4.22</v>
      </c>
      <c r="L4" s="40">
        <v>0.13</v>
      </c>
    </row>
    <row r="5" spans="2:12">
      <c r="B5" s="33">
        <v>3</v>
      </c>
      <c r="C5" s="33">
        <v>1</v>
      </c>
      <c r="D5" s="33">
        <v>1</v>
      </c>
      <c r="E5" s="33" t="s">
        <v>4</v>
      </c>
      <c r="F5" s="33" t="s">
        <v>6</v>
      </c>
      <c r="G5" s="33" t="s">
        <v>11</v>
      </c>
      <c r="H5" s="3">
        <v>12</v>
      </c>
      <c r="I5" s="3">
        <v>3</v>
      </c>
      <c r="J5" s="34">
        <f>I5/H5</f>
        <v>0.25</v>
      </c>
      <c r="K5" s="40">
        <v>4.05</v>
      </c>
      <c r="L5" s="40">
        <v>0.06</v>
      </c>
    </row>
    <row r="6" spans="2:12">
      <c r="B6" s="33">
        <v>4</v>
      </c>
      <c r="C6" s="33">
        <v>1</v>
      </c>
      <c r="D6" s="33">
        <v>1</v>
      </c>
      <c r="E6" s="33" t="s">
        <v>5</v>
      </c>
      <c r="F6" s="33" t="s">
        <v>6</v>
      </c>
      <c r="G6" s="33" t="s">
        <v>13</v>
      </c>
      <c r="H6" s="3">
        <v>27</v>
      </c>
      <c r="I6" s="3">
        <v>3</v>
      </c>
      <c r="J6" s="34">
        <f>I6/H6</f>
        <v>0.1111111111111111</v>
      </c>
      <c r="K6" s="91">
        <v>4.2300000000000004</v>
      </c>
      <c r="L6" s="74">
        <v>0.12</v>
      </c>
    </row>
    <row r="7" spans="2:12">
      <c r="B7" s="33">
        <v>5</v>
      </c>
      <c r="C7" s="33">
        <v>1</v>
      </c>
      <c r="D7" s="33">
        <v>1</v>
      </c>
      <c r="E7" s="33" t="s">
        <v>5</v>
      </c>
      <c r="F7" s="33" t="s">
        <v>6</v>
      </c>
      <c r="G7" s="33" t="s">
        <v>11</v>
      </c>
      <c r="H7" s="3">
        <v>10</v>
      </c>
      <c r="I7" s="3">
        <v>1</v>
      </c>
      <c r="J7" s="34">
        <f>I7/H7</f>
        <v>0.1</v>
      </c>
      <c r="K7" s="91">
        <v>4.1900000000000004</v>
      </c>
      <c r="L7" s="74">
        <v>0.16</v>
      </c>
    </row>
    <row r="8" spans="2:12">
      <c r="B8" s="33">
        <v>6</v>
      </c>
      <c r="C8" s="33">
        <v>1</v>
      </c>
      <c r="D8" s="33">
        <v>1</v>
      </c>
      <c r="E8" s="33" t="s">
        <v>5</v>
      </c>
      <c r="F8" s="33" t="s">
        <v>3</v>
      </c>
      <c r="G8" s="33" t="s">
        <v>12</v>
      </c>
      <c r="H8" s="3">
        <v>16</v>
      </c>
      <c r="I8" s="3">
        <v>0</v>
      </c>
      <c r="J8" s="34">
        <f t="shared" ref="J8:J62" si="0">I8/H8</f>
        <v>0</v>
      </c>
      <c r="K8" s="74">
        <v>4.49</v>
      </c>
      <c r="L8" s="74">
        <v>0.22</v>
      </c>
    </row>
    <row r="9" spans="2:12">
      <c r="B9" s="1">
        <v>7</v>
      </c>
      <c r="C9" s="1">
        <v>1</v>
      </c>
      <c r="D9" s="1">
        <v>1</v>
      </c>
      <c r="E9" s="1" t="s">
        <v>5</v>
      </c>
      <c r="F9" s="1" t="s">
        <v>3</v>
      </c>
      <c r="G9" s="1" t="s">
        <v>12</v>
      </c>
      <c r="H9">
        <v>16</v>
      </c>
      <c r="I9">
        <v>2</v>
      </c>
      <c r="J9" s="28">
        <f t="shared" si="0"/>
        <v>0.125</v>
      </c>
      <c r="K9" s="74">
        <v>4.51</v>
      </c>
      <c r="L9" s="74">
        <v>0.05</v>
      </c>
    </row>
    <row r="10" spans="2:12">
      <c r="B10" s="1">
        <v>8</v>
      </c>
      <c r="C10" s="1">
        <v>1</v>
      </c>
      <c r="D10" s="1">
        <v>1</v>
      </c>
      <c r="E10" s="1" t="s">
        <v>4</v>
      </c>
      <c r="F10" s="1" t="s">
        <v>6</v>
      </c>
      <c r="G10" s="1" t="s">
        <v>11</v>
      </c>
      <c r="H10">
        <v>50</v>
      </c>
      <c r="I10">
        <v>4</v>
      </c>
      <c r="J10" s="28">
        <f t="shared" si="0"/>
        <v>0.08</v>
      </c>
      <c r="K10" s="74">
        <v>3.59</v>
      </c>
      <c r="L10" s="74">
        <v>0.08</v>
      </c>
    </row>
    <row r="11" spans="2:12">
      <c r="B11" s="1">
        <v>9</v>
      </c>
      <c r="C11" s="1">
        <v>1</v>
      </c>
      <c r="D11" s="1">
        <v>1</v>
      </c>
      <c r="E11" s="1" t="s">
        <v>4</v>
      </c>
      <c r="F11" s="1" t="s">
        <v>3</v>
      </c>
      <c r="G11" s="1" t="s">
        <v>11</v>
      </c>
      <c r="H11">
        <v>30</v>
      </c>
      <c r="I11">
        <v>2</v>
      </c>
      <c r="J11" s="28">
        <f t="shared" si="0"/>
        <v>6.6666666666666666E-2</v>
      </c>
      <c r="K11">
        <v>4.5599999999999996</v>
      </c>
      <c r="L11">
        <v>0.09</v>
      </c>
    </row>
    <row r="12" spans="2:12">
      <c r="B12" s="1">
        <v>10</v>
      </c>
      <c r="C12" s="1">
        <v>1</v>
      </c>
      <c r="D12" s="1">
        <v>1</v>
      </c>
      <c r="E12" s="1" t="s">
        <v>4</v>
      </c>
      <c r="F12" s="1" t="s">
        <v>6</v>
      </c>
      <c r="G12" s="1" t="s">
        <v>11</v>
      </c>
      <c r="H12">
        <v>42</v>
      </c>
      <c r="I12">
        <v>3</v>
      </c>
      <c r="J12" s="28">
        <f t="shared" si="0"/>
        <v>7.1428571428571425E-2</v>
      </c>
      <c r="K12">
        <v>4.0199999999999996</v>
      </c>
      <c r="L12">
        <v>0.12</v>
      </c>
    </row>
    <row r="13" spans="2:12">
      <c r="B13" s="1">
        <v>11</v>
      </c>
      <c r="C13" s="1">
        <v>1</v>
      </c>
      <c r="D13" s="1">
        <v>1</v>
      </c>
      <c r="E13" s="1" t="s">
        <v>5</v>
      </c>
      <c r="F13" s="1" t="s">
        <v>6</v>
      </c>
      <c r="G13" s="1" t="s">
        <v>11</v>
      </c>
      <c r="H13">
        <v>46</v>
      </c>
      <c r="I13">
        <v>3</v>
      </c>
      <c r="J13" s="28">
        <f t="shared" si="0"/>
        <v>6.5217391304347824E-2</v>
      </c>
      <c r="K13">
        <v>4.17</v>
      </c>
      <c r="L13">
        <v>0.15</v>
      </c>
    </row>
    <row r="14" spans="2:12">
      <c r="B14" s="1">
        <v>12</v>
      </c>
      <c r="C14" s="1">
        <v>1</v>
      </c>
      <c r="D14" s="1">
        <v>1</v>
      </c>
      <c r="E14" s="1" t="s">
        <v>4</v>
      </c>
      <c r="F14" s="1" t="s">
        <v>3</v>
      </c>
      <c r="G14" s="1" t="s">
        <v>12</v>
      </c>
      <c r="H14">
        <v>16</v>
      </c>
      <c r="I14">
        <v>16</v>
      </c>
      <c r="J14" s="28">
        <f t="shared" si="0"/>
        <v>1</v>
      </c>
      <c r="K14">
        <v>4.2300000000000004</v>
      </c>
      <c r="L14">
        <v>0.15</v>
      </c>
    </row>
    <row r="15" spans="2:12">
      <c r="B15" s="1">
        <v>13</v>
      </c>
      <c r="C15" s="1">
        <v>1</v>
      </c>
      <c r="D15" s="1">
        <v>1</v>
      </c>
      <c r="E15" s="1" t="s">
        <v>4</v>
      </c>
      <c r="F15" s="1" t="s">
        <v>3</v>
      </c>
      <c r="G15" s="1" t="s">
        <v>11</v>
      </c>
      <c r="H15">
        <v>50</v>
      </c>
      <c r="I15">
        <v>6</v>
      </c>
      <c r="J15" s="28">
        <f t="shared" si="0"/>
        <v>0.12</v>
      </c>
      <c r="K15">
        <v>4.25</v>
      </c>
      <c r="L15">
        <v>0.08</v>
      </c>
    </row>
    <row r="16" spans="2:12">
      <c r="B16" s="1">
        <v>14</v>
      </c>
      <c r="C16" s="1">
        <v>1</v>
      </c>
      <c r="D16" s="1">
        <v>1</v>
      </c>
      <c r="E16" s="1" t="s">
        <v>4</v>
      </c>
      <c r="F16" s="1" t="s">
        <v>3</v>
      </c>
      <c r="G16" s="1" t="s">
        <v>12</v>
      </c>
      <c r="H16">
        <v>16</v>
      </c>
      <c r="I16">
        <v>16</v>
      </c>
      <c r="J16" s="28">
        <f t="shared" si="0"/>
        <v>1</v>
      </c>
      <c r="K16">
        <v>4.3099999999999996</v>
      </c>
      <c r="L16">
        <v>0.12</v>
      </c>
    </row>
    <row r="17" spans="2:12">
      <c r="B17" s="1">
        <v>15</v>
      </c>
      <c r="C17" s="1">
        <v>1</v>
      </c>
      <c r="D17" s="1">
        <v>1</v>
      </c>
      <c r="E17" s="1" t="s">
        <v>4</v>
      </c>
      <c r="F17" s="1" t="s">
        <v>6</v>
      </c>
      <c r="G17" s="1" t="s">
        <v>13</v>
      </c>
      <c r="H17">
        <v>50</v>
      </c>
      <c r="I17">
        <v>1</v>
      </c>
      <c r="J17" s="28">
        <f t="shared" si="0"/>
        <v>0.02</v>
      </c>
      <c r="K17">
        <v>4.16</v>
      </c>
      <c r="L17">
        <v>0.08</v>
      </c>
    </row>
    <row r="18" spans="2:12">
      <c r="B18" s="1">
        <v>16</v>
      </c>
      <c r="C18" s="1">
        <v>1</v>
      </c>
      <c r="D18" s="1">
        <v>1</v>
      </c>
      <c r="E18" s="1" t="s">
        <v>4</v>
      </c>
      <c r="F18" s="1" t="s">
        <v>3</v>
      </c>
      <c r="G18" s="1" t="s">
        <v>12</v>
      </c>
      <c r="H18">
        <v>16</v>
      </c>
      <c r="I18">
        <v>16</v>
      </c>
      <c r="J18" s="28">
        <f t="shared" si="0"/>
        <v>1</v>
      </c>
      <c r="K18">
        <v>4.22</v>
      </c>
      <c r="L18">
        <v>0.21</v>
      </c>
    </row>
    <row r="19" spans="2:12">
      <c r="B19" s="1">
        <v>17</v>
      </c>
      <c r="C19" s="1">
        <v>1</v>
      </c>
      <c r="D19" s="1">
        <v>1</v>
      </c>
      <c r="E19" s="1" t="s">
        <v>4</v>
      </c>
      <c r="F19" s="1" t="s">
        <v>3</v>
      </c>
      <c r="G19" s="1" t="s">
        <v>11</v>
      </c>
      <c r="H19">
        <v>10</v>
      </c>
      <c r="I19">
        <v>2</v>
      </c>
      <c r="J19" s="28">
        <f t="shared" si="0"/>
        <v>0.2</v>
      </c>
      <c r="K19">
        <v>4.4400000000000004</v>
      </c>
      <c r="L19">
        <v>0.11</v>
      </c>
    </row>
    <row r="20" spans="2:12">
      <c r="B20" s="1">
        <v>18</v>
      </c>
      <c r="C20" s="1">
        <v>1</v>
      </c>
      <c r="D20" s="1">
        <v>1</v>
      </c>
      <c r="E20" s="1" t="s">
        <v>4</v>
      </c>
      <c r="F20" s="1" t="s">
        <v>6</v>
      </c>
      <c r="G20" s="1" t="s">
        <v>13</v>
      </c>
      <c r="H20">
        <v>10</v>
      </c>
      <c r="I20">
        <v>0</v>
      </c>
      <c r="J20" s="28">
        <f t="shared" si="0"/>
        <v>0</v>
      </c>
      <c r="K20">
        <v>4.2</v>
      </c>
      <c r="L20">
        <v>7.0000000000000007E-2</v>
      </c>
    </row>
    <row r="21" spans="2:12">
      <c r="B21" s="1">
        <v>19</v>
      </c>
      <c r="C21" s="1">
        <v>1</v>
      </c>
      <c r="D21" s="1">
        <v>1</v>
      </c>
      <c r="E21" s="1" t="s">
        <v>4</v>
      </c>
      <c r="F21" s="1" t="s">
        <v>3</v>
      </c>
      <c r="G21" s="1" t="s">
        <v>12</v>
      </c>
      <c r="H21">
        <v>16</v>
      </c>
      <c r="I21">
        <v>16</v>
      </c>
      <c r="J21" s="28">
        <f t="shared" si="0"/>
        <v>1</v>
      </c>
      <c r="K21">
        <v>4.28</v>
      </c>
      <c r="L21">
        <v>0.13</v>
      </c>
    </row>
    <row r="22" spans="2:12">
      <c r="B22" s="1">
        <v>20</v>
      </c>
      <c r="C22" s="1">
        <v>1</v>
      </c>
      <c r="D22" s="1">
        <v>1</v>
      </c>
      <c r="E22" s="1" t="s">
        <v>5</v>
      </c>
      <c r="F22" s="1" t="s">
        <v>6</v>
      </c>
      <c r="G22" s="1" t="s">
        <v>13</v>
      </c>
      <c r="H22">
        <v>35</v>
      </c>
      <c r="I22">
        <v>0</v>
      </c>
      <c r="J22" s="28">
        <f t="shared" si="0"/>
        <v>0</v>
      </c>
      <c r="K22">
        <v>4.3600000000000003</v>
      </c>
      <c r="L22">
        <v>0.15</v>
      </c>
    </row>
    <row r="23" spans="2:12">
      <c r="B23" s="1">
        <v>21</v>
      </c>
      <c r="C23" s="1">
        <v>1</v>
      </c>
      <c r="D23" s="1">
        <v>1</v>
      </c>
      <c r="E23" s="1" t="s">
        <v>5</v>
      </c>
      <c r="F23" s="1" t="s">
        <v>6</v>
      </c>
      <c r="G23" s="1" t="s">
        <v>12</v>
      </c>
      <c r="H23">
        <v>10</v>
      </c>
      <c r="I23">
        <v>0</v>
      </c>
      <c r="J23" s="28">
        <f t="shared" si="0"/>
        <v>0</v>
      </c>
      <c r="K23" s="5">
        <v>4.18</v>
      </c>
      <c r="L23" s="5">
        <v>0.08</v>
      </c>
    </row>
    <row r="24" spans="2:12">
      <c r="B24" s="1">
        <v>22</v>
      </c>
      <c r="C24" s="1">
        <v>1</v>
      </c>
      <c r="D24" s="1">
        <v>1</v>
      </c>
      <c r="E24" s="1" t="s">
        <v>4</v>
      </c>
      <c r="F24" s="1" t="s">
        <v>3</v>
      </c>
      <c r="G24" s="1" t="s">
        <v>13</v>
      </c>
      <c r="H24">
        <v>50</v>
      </c>
      <c r="I24">
        <v>2</v>
      </c>
      <c r="J24" s="28">
        <f t="shared" si="0"/>
        <v>0.04</v>
      </c>
      <c r="K24">
        <v>4.57</v>
      </c>
      <c r="L24">
        <v>0.11</v>
      </c>
    </row>
    <row r="25" spans="2:12">
      <c r="B25" s="1">
        <v>23</v>
      </c>
      <c r="C25" s="1">
        <v>1</v>
      </c>
      <c r="D25" s="1">
        <v>1</v>
      </c>
      <c r="E25" s="1" t="s">
        <v>4</v>
      </c>
      <c r="F25" s="1" t="s">
        <v>3</v>
      </c>
      <c r="G25" s="1" t="s">
        <v>13</v>
      </c>
      <c r="H25">
        <v>10</v>
      </c>
      <c r="I25">
        <v>0</v>
      </c>
      <c r="J25" s="28">
        <f t="shared" si="0"/>
        <v>0</v>
      </c>
      <c r="K25">
        <v>4.43</v>
      </c>
      <c r="L25">
        <v>0.14000000000000001</v>
      </c>
    </row>
    <row r="26" spans="2:12">
      <c r="B26" s="1">
        <v>24</v>
      </c>
      <c r="C26" s="1">
        <v>1</v>
      </c>
      <c r="D26" s="1">
        <v>1</v>
      </c>
      <c r="E26" s="1" t="s">
        <v>4</v>
      </c>
      <c r="F26" s="1" t="s">
        <v>3</v>
      </c>
      <c r="G26" s="1" t="s">
        <v>12</v>
      </c>
      <c r="H26">
        <v>16</v>
      </c>
      <c r="I26">
        <v>16</v>
      </c>
      <c r="J26" s="28">
        <f t="shared" si="0"/>
        <v>1</v>
      </c>
      <c r="K26">
        <v>4.2</v>
      </c>
      <c r="L26">
        <v>0.09</v>
      </c>
    </row>
    <row r="27" spans="2:12">
      <c r="B27" s="1">
        <v>25</v>
      </c>
      <c r="C27" s="1">
        <v>1</v>
      </c>
      <c r="D27" s="1">
        <v>1</v>
      </c>
      <c r="E27" s="1" t="s">
        <v>5</v>
      </c>
      <c r="F27" s="1" t="s">
        <v>3</v>
      </c>
      <c r="G27" s="1" t="s">
        <v>13</v>
      </c>
      <c r="H27">
        <v>50</v>
      </c>
      <c r="I27">
        <v>5</v>
      </c>
      <c r="J27" s="28">
        <f t="shared" si="0"/>
        <v>0.1</v>
      </c>
      <c r="K27">
        <v>5.01</v>
      </c>
      <c r="L27">
        <v>0.15</v>
      </c>
    </row>
    <row r="28" spans="2:12">
      <c r="B28" s="1">
        <v>26</v>
      </c>
      <c r="C28" s="1">
        <v>1</v>
      </c>
      <c r="D28" s="1">
        <v>1</v>
      </c>
      <c r="E28" s="1" t="s">
        <v>4</v>
      </c>
      <c r="F28" s="1" t="s">
        <v>6</v>
      </c>
      <c r="G28" s="1" t="s">
        <v>12</v>
      </c>
      <c r="H28">
        <v>16</v>
      </c>
      <c r="I28">
        <v>16</v>
      </c>
      <c r="J28" s="28">
        <f t="shared" si="0"/>
        <v>1</v>
      </c>
      <c r="K28">
        <v>4.16</v>
      </c>
      <c r="L28">
        <v>0.16</v>
      </c>
    </row>
    <row r="29" spans="2:12">
      <c r="B29" s="1">
        <v>27</v>
      </c>
      <c r="C29" s="1">
        <v>1</v>
      </c>
      <c r="D29" s="1">
        <v>1</v>
      </c>
      <c r="E29" s="1" t="s">
        <v>4</v>
      </c>
      <c r="F29" s="1" t="s">
        <v>3</v>
      </c>
      <c r="G29" s="1" t="s">
        <v>11</v>
      </c>
      <c r="H29">
        <v>12</v>
      </c>
      <c r="I29">
        <v>2</v>
      </c>
      <c r="J29" s="28">
        <f t="shared" si="0"/>
        <v>0.16666666666666666</v>
      </c>
      <c r="K29">
        <v>4.2300000000000004</v>
      </c>
      <c r="L29">
        <v>0.14000000000000001</v>
      </c>
    </row>
    <row r="30" spans="2:12">
      <c r="B30" s="1">
        <v>28</v>
      </c>
      <c r="C30" s="1">
        <v>1</v>
      </c>
      <c r="D30" s="1">
        <v>1</v>
      </c>
      <c r="E30" s="1" t="s">
        <v>4</v>
      </c>
      <c r="F30" s="1" t="s">
        <v>6</v>
      </c>
      <c r="G30" s="1" t="s">
        <v>12</v>
      </c>
      <c r="H30">
        <v>16</v>
      </c>
      <c r="I30">
        <v>16</v>
      </c>
      <c r="J30" s="28">
        <f t="shared" si="0"/>
        <v>1</v>
      </c>
      <c r="K30">
        <v>4.16</v>
      </c>
      <c r="L30">
        <v>0.16</v>
      </c>
    </row>
    <row r="31" spans="2:12">
      <c r="B31" s="1">
        <v>29</v>
      </c>
      <c r="C31" s="1">
        <v>1</v>
      </c>
      <c r="D31" s="1">
        <v>1</v>
      </c>
      <c r="E31" s="1" t="s">
        <v>4</v>
      </c>
      <c r="F31" s="1" t="s">
        <v>6</v>
      </c>
      <c r="G31" s="1" t="s">
        <v>12</v>
      </c>
      <c r="H31">
        <v>16</v>
      </c>
      <c r="I31">
        <v>16</v>
      </c>
      <c r="J31" s="28">
        <f t="shared" si="0"/>
        <v>1</v>
      </c>
      <c r="K31">
        <v>4.2</v>
      </c>
      <c r="L31">
        <v>0.12</v>
      </c>
    </row>
    <row r="32" spans="2:12">
      <c r="B32" s="1">
        <v>30</v>
      </c>
      <c r="C32" s="1">
        <v>1</v>
      </c>
      <c r="D32" s="1">
        <v>1</v>
      </c>
      <c r="E32" s="1" t="s">
        <v>5</v>
      </c>
      <c r="F32" s="1" t="s">
        <v>3</v>
      </c>
      <c r="G32" s="1" t="s">
        <v>13</v>
      </c>
      <c r="H32">
        <v>20</v>
      </c>
      <c r="I32">
        <v>0</v>
      </c>
      <c r="J32" s="28">
        <f t="shared" si="0"/>
        <v>0</v>
      </c>
      <c r="K32">
        <v>4.49</v>
      </c>
      <c r="L32">
        <v>0.19</v>
      </c>
    </row>
    <row r="33" spans="2:12">
      <c r="B33" s="1">
        <v>31</v>
      </c>
      <c r="C33" s="1">
        <v>1</v>
      </c>
      <c r="D33" s="1">
        <v>1</v>
      </c>
      <c r="E33" s="1" t="s">
        <v>5</v>
      </c>
      <c r="F33" s="1" t="s">
        <v>6</v>
      </c>
      <c r="G33" s="1" t="s">
        <v>11</v>
      </c>
      <c r="H33">
        <v>40</v>
      </c>
      <c r="I33">
        <v>2</v>
      </c>
      <c r="J33" s="28">
        <f t="shared" si="0"/>
        <v>0.05</v>
      </c>
      <c r="K33">
        <v>4.26</v>
      </c>
      <c r="L33">
        <v>0.13</v>
      </c>
    </row>
    <row r="34" spans="2:12">
      <c r="B34" s="1">
        <v>32</v>
      </c>
      <c r="C34" s="1">
        <v>1</v>
      </c>
      <c r="D34" s="1">
        <v>1</v>
      </c>
      <c r="E34" s="1" t="s">
        <v>5</v>
      </c>
      <c r="F34" s="1" t="s">
        <v>6</v>
      </c>
      <c r="G34" s="1" t="s">
        <v>12</v>
      </c>
      <c r="H34">
        <v>16</v>
      </c>
      <c r="I34">
        <v>0</v>
      </c>
      <c r="J34" s="28">
        <f t="shared" si="0"/>
        <v>0</v>
      </c>
      <c r="K34" s="5">
        <v>4.25</v>
      </c>
      <c r="L34" s="5">
        <v>0.09</v>
      </c>
    </row>
    <row r="35" spans="2:12">
      <c r="B35" s="1">
        <v>33</v>
      </c>
      <c r="C35" s="1">
        <v>1</v>
      </c>
      <c r="D35" s="1">
        <v>1</v>
      </c>
      <c r="E35" s="1" t="s">
        <v>4</v>
      </c>
      <c r="F35" s="1" t="s">
        <v>6</v>
      </c>
      <c r="G35" s="1" t="s">
        <v>12</v>
      </c>
      <c r="H35">
        <v>16</v>
      </c>
      <c r="I35">
        <v>16</v>
      </c>
      <c r="J35" s="28">
        <f t="shared" si="0"/>
        <v>1</v>
      </c>
      <c r="K35" s="40">
        <v>4.1900000000000004</v>
      </c>
      <c r="L35" s="40">
        <v>0.14000000000000001</v>
      </c>
    </row>
    <row r="36" spans="2:12">
      <c r="B36" s="1">
        <v>34</v>
      </c>
      <c r="C36" s="1">
        <v>1</v>
      </c>
      <c r="D36" s="1">
        <v>1</v>
      </c>
      <c r="E36" s="1" t="s">
        <v>5</v>
      </c>
      <c r="F36" s="1" t="s">
        <v>6</v>
      </c>
      <c r="G36" s="1" t="s">
        <v>12</v>
      </c>
      <c r="H36">
        <v>16</v>
      </c>
      <c r="I36">
        <v>0</v>
      </c>
      <c r="J36" s="28">
        <f t="shared" si="0"/>
        <v>0</v>
      </c>
      <c r="K36" s="5">
        <v>4.16</v>
      </c>
      <c r="L36" s="5">
        <v>7.0000000000000007E-2</v>
      </c>
    </row>
    <row r="37" spans="2:12">
      <c r="B37" s="1">
        <v>35</v>
      </c>
      <c r="C37" s="1">
        <v>1</v>
      </c>
      <c r="D37" s="1">
        <v>1</v>
      </c>
      <c r="E37" s="1" t="s">
        <v>4</v>
      </c>
      <c r="F37" s="1" t="s">
        <v>6</v>
      </c>
      <c r="G37" s="1" t="s">
        <v>13</v>
      </c>
      <c r="H37">
        <v>10</v>
      </c>
      <c r="I37">
        <v>0</v>
      </c>
      <c r="J37" s="28">
        <f t="shared" si="0"/>
        <v>0</v>
      </c>
      <c r="K37" s="40">
        <v>4.0599999999999996</v>
      </c>
      <c r="L37" s="40">
        <v>0.11</v>
      </c>
    </row>
    <row r="38" spans="2:12">
      <c r="B38" s="1">
        <v>36</v>
      </c>
      <c r="C38" s="1">
        <v>1</v>
      </c>
      <c r="D38" s="1">
        <v>1</v>
      </c>
      <c r="E38" s="1" t="s">
        <v>5</v>
      </c>
      <c r="F38" s="1" t="s">
        <v>6</v>
      </c>
      <c r="G38" s="1" t="s">
        <v>13</v>
      </c>
      <c r="H38">
        <v>50</v>
      </c>
      <c r="I38">
        <v>7</v>
      </c>
      <c r="J38" s="28">
        <f t="shared" si="0"/>
        <v>0.14000000000000001</v>
      </c>
      <c r="K38">
        <v>4.51</v>
      </c>
      <c r="L38">
        <v>0.11</v>
      </c>
    </row>
    <row r="39" spans="2:12">
      <c r="B39" s="1">
        <v>37</v>
      </c>
      <c r="C39" s="1">
        <v>1</v>
      </c>
      <c r="D39" s="1">
        <v>1</v>
      </c>
      <c r="E39" s="1" t="s">
        <v>4</v>
      </c>
      <c r="F39" s="1" t="s">
        <v>3</v>
      </c>
      <c r="G39" s="1" t="s">
        <v>13</v>
      </c>
      <c r="H39">
        <v>12</v>
      </c>
      <c r="I39">
        <v>1</v>
      </c>
      <c r="J39" s="28">
        <f t="shared" si="0"/>
        <v>8.3333333333333329E-2</v>
      </c>
      <c r="K39">
        <v>4.3600000000000003</v>
      </c>
      <c r="L39">
        <v>0.09</v>
      </c>
    </row>
    <row r="40" spans="2:12">
      <c r="B40" s="1">
        <v>38</v>
      </c>
      <c r="C40" s="1">
        <v>1</v>
      </c>
      <c r="D40" s="1">
        <v>1</v>
      </c>
      <c r="E40" s="1" t="s">
        <v>4</v>
      </c>
      <c r="F40" s="1" t="s">
        <v>6</v>
      </c>
      <c r="G40" s="1" t="s">
        <v>11</v>
      </c>
      <c r="H40">
        <v>28</v>
      </c>
      <c r="I40">
        <v>1</v>
      </c>
      <c r="J40" s="28">
        <f t="shared" si="0"/>
        <v>3.5714285714285712E-2</v>
      </c>
      <c r="K40">
        <v>4.0599999999999996</v>
      </c>
      <c r="L40">
        <v>0.09</v>
      </c>
    </row>
    <row r="41" spans="2:12">
      <c r="B41" s="1">
        <v>39</v>
      </c>
      <c r="C41" s="1">
        <v>1</v>
      </c>
      <c r="D41" s="1">
        <v>1</v>
      </c>
      <c r="E41" s="1" t="s">
        <v>5</v>
      </c>
      <c r="F41" s="1" t="s">
        <v>3</v>
      </c>
      <c r="G41" s="1" t="s">
        <v>11</v>
      </c>
      <c r="H41">
        <v>10</v>
      </c>
      <c r="I41">
        <v>0</v>
      </c>
      <c r="J41" s="28">
        <f t="shared" si="0"/>
        <v>0</v>
      </c>
      <c r="K41">
        <v>5.09</v>
      </c>
      <c r="L41">
        <v>0.15</v>
      </c>
    </row>
    <row r="42" spans="2:12">
      <c r="B42" s="1">
        <v>40</v>
      </c>
      <c r="C42" s="1">
        <v>1</v>
      </c>
      <c r="D42" s="1">
        <v>1</v>
      </c>
      <c r="E42" s="1" t="s">
        <v>4</v>
      </c>
      <c r="F42" s="1" t="s">
        <v>3</v>
      </c>
      <c r="G42" s="1" t="s">
        <v>13</v>
      </c>
      <c r="H42">
        <v>10</v>
      </c>
      <c r="I42">
        <v>0</v>
      </c>
      <c r="J42" s="28">
        <f t="shared" si="0"/>
        <v>0</v>
      </c>
      <c r="K42">
        <v>4.3899999999999997</v>
      </c>
      <c r="L42">
        <v>0.12</v>
      </c>
    </row>
    <row r="43" spans="2:12">
      <c r="B43" s="1">
        <v>41</v>
      </c>
      <c r="C43" s="1">
        <v>1</v>
      </c>
      <c r="D43" s="1">
        <v>1</v>
      </c>
      <c r="E43" s="1" t="s">
        <v>4</v>
      </c>
      <c r="F43" s="1" t="s">
        <v>3</v>
      </c>
      <c r="G43" s="1" t="s">
        <v>11</v>
      </c>
      <c r="H43">
        <v>10</v>
      </c>
      <c r="I43">
        <v>1</v>
      </c>
      <c r="J43" s="28">
        <f t="shared" si="0"/>
        <v>0.1</v>
      </c>
      <c r="K43">
        <v>4.16</v>
      </c>
      <c r="L43">
        <v>0.05</v>
      </c>
    </row>
    <row r="44" spans="2:12">
      <c r="B44" s="1">
        <v>42</v>
      </c>
      <c r="C44" s="1">
        <v>1</v>
      </c>
      <c r="D44" s="1">
        <v>1</v>
      </c>
      <c r="E44" s="1" t="s">
        <v>4</v>
      </c>
      <c r="F44" s="1" t="s">
        <v>6</v>
      </c>
      <c r="G44" s="1" t="s">
        <v>11</v>
      </c>
      <c r="H44">
        <v>30</v>
      </c>
      <c r="I44">
        <v>2</v>
      </c>
      <c r="J44" s="28">
        <f t="shared" si="0"/>
        <v>6.6666666666666666E-2</v>
      </c>
      <c r="K44">
        <v>4.03</v>
      </c>
      <c r="L44">
        <v>0.06</v>
      </c>
    </row>
    <row r="45" spans="2:12">
      <c r="B45" s="1">
        <v>43</v>
      </c>
      <c r="C45" s="1">
        <v>1</v>
      </c>
      <c r="D45" s="1">
        <v>1</v>
      </c>
      <c r="E45" s="1" t="s">
        <v>4</v>
      </c>
      <c r="F45" s="1" t="s">
        <v>6</v>
      </c>
      <c r="G45" s="1" t="s">
        <v>13</v>
      </c>
      <c r="H45">
        <v>50</v>
      </c>
      <c r="I45">
        <v>0</v>
      </c>
      <c r="J45" s="28">
        <f t="shared" si="0"/>
        <v>0</v>
      </c>
      <c r="K45">
        <v>4.18</v>
      </c>
      <c r="L45">
        <v>0.06</v>
      </c>
    </row>
    <row r="46" spans="2:12">
      <c r="B46" s="1">
        <v>44</v>
      </c>
      <c r="C46" s="1">
        <v>1</v>
      </c>
      <c r="D46" s="1">
        <v>1</v>
      </c>
      <c r="E46" s="1" t="s">
        <v>5</v>
      </c>
      <c r="F46" s="1" t="s">
        <v>3</v>
      </c>
      <c r="G46" s="1" t="s">
        <v>13</v>
      </c>
      <c r="H46">
        <v>50</v>
      </c>
      <c r="I46">
        <v>2</v>
      </c>
      <c r="J46" s="28">
        <f t="shared" si="0"/>
        <v>0.04</v>
      </c>
      <c r="K46">
        <v>4.47</v>
      </c>
      <c r="L46">
        <v>0.2</v>
      </c>
    </row>
    <row r="47" spans="2:12">
      <c r="B47" s="1">
        <v>45</v>
      </c>
      <c r="C47" s="1">
        <v>1</v>
      </c>
      <c r="D47" s="1">
        <v>1</v>
      </c>
      <c r="E47" s="1" t="s">
        <v>4</v>
      </c>
      <c r="F47" s="1" t="s">
        <v>6</v>
      </c>
      <c r="G47" s="1" t="s">
        <v>13</v>
      </c>
      <c r="H47">
        <v>10</v>
      </c>
      <c r="I47">
        <v>1</v>
      </c>
      <c r="J47" s="28">
        <f t="shared" si="0"/>
        <v>0.1</v>
      </c>
      <c r="K47">
        <v>4.03</v>
      </c>
      <c r="L47">
        <v>0.12</v>
      </c>
    </row>
    <row r="48" spans="2:12">
      <c r="B48" s="1">
        <v>46</v>
      </c>
      <c r="C48" s="1">
        <v>1</v>
      </c>
      <c r="D48" s="1">
        <v>1</v>
      </c>
      <c r="E48" s="1" t="s">
        <v>4</v>
      </c>
      <c r="F48" s="1" t="s">
        <v>3</v>
      </c>
      <c r="G48" s="1" t="s">
        <v>13</v>
      </c>
      <c r="H48">
        <v>25</v>
      </c>
      <c r="I48">
        <v>2</v>
      </c>
      <c r="J48" s="28">
        <f t="shared" si="0"/>
        <v>0.08</v>
      </c>
      <c r="K48">
        <v>4.45</v>
      </c>
      <c r="L48">
        <v>0.09</v>
      </c>
    </row>
    <row r="49" spans="2:12">
      <c r="B49" s="1">
        <v>47</v>
      </c>
      <c r="C49" s="1">
        <v>1</v>
      </c>
      <c r="D49" s="1">
        <v>1</v>
      </c>
      <c r="E49" s="1" t="s">
        <v>5</v>
      </c>
      <c r="F49" s="1" t="s">
        <v>3</v>
      </c>
      <c r="G49" s="1" t="s">
        <v>12</v>
      </c>
      <c r="H49">
        <v>16</v>
      </c>
      <c r="I49">
        <v>0</v>
      </c>
      <c r="J49" s="28">
        <f t="shared" si="0"/>
        <v>0</v>
      </c>
      <c r="K49">
        <v>4.42</v>
      </c>
      <c r="L49">
        <v>0.09</v>
      </c>
    </row>
    <row r="50" spans="2:12">
      <c r="B50" s="1">
        <v>48</v>
      </c>
      <c r="C50" s="1">
        <v>1</v>
      </c>
      <c r="D50" s="1">
        <v>1</v>
      </c>
      <c r="E50" s="1" t="s">
        <v>5</v>
      </c>
      <c r="F50" s="1" t="s">
        <v>3</v>
      </c>
      <c r="G50" s="1" t="s">
        <v>11</v>
      </c>
      <c r="H50">
        <v>54</v>
      </c>
      <c r="I50">
        <v>0</v>
      </c>
      <c r="J50" s="28">
        <f t="shared" si="0"/>
        <v>0</v>
      </c>
      <c r="K50">
        <v>5.17</v>
      </c>
      <c r="L50">
        <v>0.14000000000000001</v>
      </c>
    </row>
    <row r="51" spans="2:12">
      <c r="B51" s="1">
        <v>49</v>
      </c>
      <c r="C51" s="1">
        <v>1</v>
      </c>
      <c r="D51" s="1">
        <v>1</v>
      </c>
      <c r="E51" s="1" t="s">
        <v>5</v>
      </c>
      <c r="F51" s="1" t="s">
        <v>3</v>
      </c>
      <c r="G51" s="1" t="s">
        <v>11</v>
      </c>
      <c r="H51">
        <v>50</v>
      </c>
      <c r="I51">
        <v>2</v>
      </c>
      <c r="J51" s="28">
        <f t="shared" si="0"/>
        <v>0.04</v>
      </c>
      <c r="K51">
        <v>5.0199999999999996</v>
      </c>
      <c r="L51">
        <v>0.16</v>
      </c>
    </row>
    <row r="52" spans="2:12">
      <c r="B52" s="1">
        <v>50</v>
      </c>
      <c r="C52" s="1">
        <v>1</v>
      </c>
      <c r="D52" s="1">
        <v>1</v>
      </c>
      <c r="E52" s="1" t="s">
        <v>5</v>
      </c>
      <c r="F52" s="1" t="s">
        <v>6</v>
      </c>
      <c r="G52" s="1" t="s">
        <v>11</v>
      </c>
      <c r="H52">
        <v>45</v>
      </c>
      <c r="I52">
        <v>2</v>
      </c>
      <c r="J52" s="28">
        <f t="shared" si="0"/>
        <v>4.4444444444444446E-2</v>
      </c>
      <c r="K52">
        <v>4.32</v>
      </c>
      <c r="L52">
        <v>0.19</v>
      </c>
    </row>
    <row r="53" spans="2:12">
      <c r="B53" s="1">
        <v>51</v>
      </c>
      <c r="C53" s="1">
        <v>1</v>
      </c>
      <c r="D53" s="1">
        <v>1</v>
      </c>
      <c r="E53" s="1" t="s">
        <v>4</v>
      </c>
      <c r="F53" s="1" t="s">
        <v>6</v>
      </c>
      <c r="G53" s="1" t="s">
        <v>12</v>
      </c>
      <c r="H53">
        <v>16</v>
      </c>
      <c r="I53">
        <v>16</v>
      </c>
      <c r="J53" s="28">
        <f t="shared" si="0"/>
        <v>1</v>
      </c>
      <c r="K53">
        <v>4.16</v>
      </c>
      <c r="L53">
        <v>0.13</v>
      </c>
    </row>
    <row r="54" spans="2:12">
      <c r="B54" s="1">
        <v>52</v>
      </c>
      <c r="C54" s="1">
        <v>1</v>
      </c>
      <c r="D54" s="1">
        <v>1</v>
      </c>
      <c r="E54" s="1" t="s">
        <v>5</v>
      </c>
      <c r="F54" s="1" t="s">
        <v>6</v>
      </c>
      <c r="G54" s="1" t="s">
        <v>13</v>
      </c>
      <c r="H54">
        <v>10</v>
      </c>
      <c r="I54">
        <v>0</v>
      </c>
      <c r="J54" s="28">
        <f t="shared" si="0"/>
        <v>0</v>
      </c>
      <c r="K54">
        <v>4.4400000000000004</v>
      </c>
      <c r="L54">
        <v>0.12</v>
      </c>
    </row>
    <row r="55" spans="2:12">
      <c r="B55" s="1">
        <v>53</v>
      </c>
      <c r="C55" s="1">
        <v>1</v>
      </c>
      <c r="D55" s="1">
        <v>1</v>
      </c>
      <c r="E55" s="1" t="s">
        <v>5</v>
      </c>
      <c r="F55" s="1" t="s">
        <v>6</v>
      </c>
      <c r="G55" s="1" t="s">
        <v>11</v>
      </c>
      <c r="H55">
        <v>50</v>
      </c>
      <c r="I55">
        <v>0</v>
      </c>
      <c r="J55" s="28">
        <f t="shared" si="0"/>
        <v>0</v>
      </c>
      <c r="K55">
        <v>4.28</v>
      </c>
      <c r="L55">
        <v>0.16</v>
      </c>
    </row>
    <row r="56" spans="2:12">
      <c r="B56" s="1">
        <v>54</v>
      </c>
      <c r="C56" s="1">
        <v>1</v>
      </c>
      <c r="D56" s="1">
        <v>1</v>
      </c>
      <c r="E56" s="1" t="s">
        <v>5</v>
      </c>
      <c r="F56" s="1" t="s">
        <v>6</v>
      </c>
      <c r="G56" s="1" t="s">
        <v>12</v>
      </c>
      <c r="H56">
        <v>16</v>
      </c>
      <c r="I56">
        <v>0</v>
      </c>
      <c r="J56" s="28">
        <f t="shared" si="0"/>
        <v>0</v>
      </c>
      <c r="K56" s="5">
        <v>4.2</v>
      </c>
      <c r="L56" s="5">
        <v>0.12</v>
      </c>
    </row>
    <row r="57" spans="2:12">
      <c r="B57" s="1">
        <v>55</v>
      </c>
      <c r="C57" s="1">
        <v>1</v>
      </c>
      <c r="D57" s="1">
        <v>1</v>
      </c>
      <c r="E57" s="1" t="s">
        <v>5</v>
      </c>
      <c r="F57" s="1" t="s">
        <v>3</v>
      </c>
      <c r="G57" s="1" t="s">
        <v>13</v>
      </c>
      <c r="H57">
        <v>25</v>
      </c>
      <c r="I57">
        <v>1</v>
      </c>
      <c r="J57" s="28">
        <f t="shared" si="0"/>
        <v>0.04</v>
      </c>
      <c r="K57">
        <v>5.0599999999999996</v>
      </c>
      <c r="L57">
        <v>0.17</v>
      </c>
    </row>
    <row r="58" spans="2:12">
      <c r="B58" s="1">
        <v>56</v>
      </c>
      <c r="C58" s="1">
        <v>1</v>
      </c>
      <c r="D58" s="1">
        <v>1</v>
      </c>
      <c r="E58" s="1" t="s">
        <v>5</v>
      </c>
      <c r="F58" s="1" t="s">
        <v>3</v>
      </c>
      <c r="G58" s="1" t="s">
        <v>13</v>
      </c>
      <c r="H58">
        <v>10</v>
      </c>
      <c r="I58">
        <v>0</v>
      </c>
      <c r="J58" s="28">
        <f t="shared" si="0"/>
        <v>0</v>
      </c>
      <c r="K58">
        <v>5.0199999999999996</v>
      </c>
      <c r="L58">
        <v>0.13</v>
      </c>
    </row>
    <row r="59" spans="2:12">
      <c r="B59" s="1">
        <v>57</v>
      </c>
      <c r="C59" s="1">
        <v>1</v>
      </c>
      <c r="D59" s="1">
        <v>1</v>
      </c>
      <c r="E59" s="1" t="s">
        <v>5</v>
      </c>
      <c r="F59" s="1" t="s">
        <v>3</v>
      </c>
      <c r="G59" s="1" t="s">
        <v>12</v>
      </c>
      <c r="H59">
        <v>16</v>
      </c>
      <c r="I59">
        <v>0</v>
      </c>
      <c r="J59" s="28">
        <f t="shared" si="0"/>
        <v>0</v>
      </c>
      <c r="K59">
        <v>4.45</v>
      </c>
      <c r="L59">
        <v>0.12</v>
      </c>
    </row>
    <row r="60" spans="2:12">
      <c r="B60" s="1">
        <v>58</v>
      </c>
      <c r="C60" s="1">
        <v>1</v>
      </c>
      <c r="D60" s="1">
        <v>1</v>
      </c>
      <c r="E60" s="1" t="s">
        <v>5</v>
      </c>
      <c r="F60" s="1" t="s">
        <v>3</v>
      </c>
      <c r="G60" s="1" t="s">
        <v>11</v>
      </c>
      <c r="H60">
        <v>25</v>
      </c>
      <c r="I60">
        <v>1</v>
      </c>
      <c r="J60" s="28">
        <f t="shared" si="0"/>
        <v>0.04</v>
      </c>
      <c r="K60">
        <v>5.0599999999999996</v>
      </c>
      <c r="L60">
        <v>0.11</v>
      </c>
    </row>
    <row r="61" spans="2:12">
      <c r="B61" s="1">
        <v>59</v>
      </c>
      <c r="C61" s="1">
        <v>1</v>
      </c>
      <c r="D61" s="1">
        <v>1</v>
      </c>
      <c r="E61" s="1" t="s">
        <v>5</v>
      </c>
      <c r="F61" s="1" t="s">
        <v>6</v>
      </c>
      <c r="G61" s="1" t="s">
        <v>13</v>
      </c>
      <c r="H61">
        <v>10</v>
      </c>
      <c r="I61">
        <v>0</v>
      </c>
      <c r="J61" s="28">
        <f t="shared" si="0"/>
        <v>0</v>
      </c>
      <c r="K61">
        <v>4.28</v>
      </c>
      <c r="L61">
        <v>0.13</v>
      </c>
    </row>
    <row r="62" spans="2:12">
      <c r="B62" s="1">
        <v>60</v>
      </c>
      <c r="C62" s="1">
        <v>1</v>
      </c>
      <c r="D62" s="1">
        <v>1</v>
      </c>
      <c r="E62" s="1" t="s">
        <v>5</v>
      </c>
      <c r="F62" s="1" t="s">
        <v>3</v>
      </c>
      <c r="G62" s="1" t="s">
        <v>12</v>
      </c>
      <c r="H62">
        <v>16</v>
      </c>
      <c r="I62">
        <v>0</v>
      </c>
      <c r="J62" s="28">
        <f t="shared" si="0"/>
        <v>0</v>
      </c>
      <c r="K62">
        <v>4.3899999999999997</v>
      </c>
      <c r="L62">
        <v>0.05</v>
      </c>
    </row>
    <row r="63" spans="2:12">
      <c r="B63" s="1"/>
      <c r="C63" s="1"/>
      <c r="D63" s="1"/>
      <c r="E63" s="1"/>
      <c r="F63" s="1"/>
      <c r="G63" s="1"/>
      <c r="K63" s="5"/>
      <c r="L63" s="5"/>
    </row>
    <row r="64" spans="2:12">
      <c r="B64" s="1"/>
      <c r="C64" s="1"/>
      <c r="D64" s="1"/>
      <c r="E64" s="1"/>
      <c r="F64" s="1"/>
      <c r="G64" s="1"/>
      <c r="K64" s="5"/>
      <c r="L64" s="5"/>
    </row>
    <row r="65" spans="2:14">
      <c r="B65" s="1"/>
      <c r="C65" s="1"/>
      <c r="D65" s="1"/>
      <c r="E65" s="1"/>
      <c r="F65" s="1"/>
      <c r="G65" s="1"/>
      <c r="K65" s="5"/>
      <c r="L65" s="5"/>
    </row>
    <row r="66" spans="2:14">
      <c r="B66" s="1"/>
      <c r="C66" s="1"/>
      <c r="D66" s="1"/>
      <c r="E66" s="1"/>
      <c r="F66" s="1"/>
      <c r="G66" s="1"/>
      <c r="K66" s="5"/>
      <c r="L66" s="5"/>
    </row>
    <row r="67" spans="2:14">
      <c r="B67" s="1"/>
      <c r="C67" s="1"/>
      <c r="D67" s="1"/>
      <c r="E67" s="1"/>
      <c r="F67" s="1"/>
      <c r="G67" s="1"/>
      <c r="K67" s="5"/>
      <c r="L67" s="5"/>
    </row>
    <row r="68" spans="2:14">
      <c r="B68" s="1"/>
      <c r="C68" s="1"/>
      <c r="D68" s="1"/>
      <c r="E68" s="1"/>
      <c r="F68" s="1"/>
      <c r="G68" s="1"/>
      <c r="K68" s="5"/>
      <c r="L68" s="5"/>
    </row>
    <row r="69" spans="2:14">
      <c r="B69" s="1"/>
      <c r="C69" s="1"/>
      <c r="D69" s="1"/>
      <c r="E69" s="1"/>
      <c r="F69" s="1"/>
      <c r="G69" s="1"/>
      <c r="K69" s="5"/>
      <c r="L69" s="5"/>
    </row>
    <row r="70" spans="2:14">
      <c r="B70" s="1"/>
      <c r="C70" s="1"/>
      <c r="D70" s="1"/>
      <c r="E70" s="1"/>
      <c r="F70" s="1"/>
      <c r="G70" s="1"/>
      <c r="I70" s="1"/>
      <c r="J70" s="1"/>
      <c r="K70" s="5"/>
      <c r="L70" s="40"/>
      <c r="M70" s="1"/>
      <c r="N70" s="1"/>
    </row>
    <row r="71" spans="2:14">
      <c r="B71" s="1"/>
      <c r="C71" s="1"/>
      <c r="D71" s="1"/>
      <c r="E71" s="1"/>
      <c r="F71" s="1"/>
      <c r="G71" s="1"/>
      <c r="I71" s="1"/>
      <c r="J71" s="1"/>
      <c r="K71" s="1"/>
      <c r="L71" s="1"/>
      <c r="M71" s="1"/>
      <c r="N71" s="1"/>
    </row>
    <row r="72" spans="2:14">
      <c r="B72" s="1"/>
      <c r="C72" s="1"/>
      <c r="D72" s="1"/>
      <c r="E72" s="1"/>
      <c r="F72" s="1"/>
      <c r="G72" s="1"/>
      <c r="I72" s="1"/>
      <c r="J72" s="1"/>
      <c r="K72" s="1"/>
      <c r="L72" s="1"/>
      <c r="M72" s="1"/>
      <c r="N72" s="1"/>
    </row>
    <row r="73" spans="2:14">
      <c r="B73" s="1"/>
      <c r="C73" s="1"/>
      <c r="D73" s="1"/>
      <c r="E73" s="1"/>
      <c r="F73" s="1"/>
      <c r="G73" s="1"/>
      <c r="I73" s="1"/>
      <c r="J73" s="1"/>
      <c r="K73" s="1"/>
      <c r="L73" s="1"/>
      <c r="M73" s="1"/>
      <c r="N73" s="1"/>
    </row>
    <row r="74" spans="2:14">
      <c r="B74" s="1"/>
      <c r="C74" s="1"/>
      <c r="D74" s="1"/>
      <c r="E74" s="1"/>
      <c r="F74" s="1"/>
      <c r="G74" s="1"/>
      <c r="I74" s="1"/>
      <c r="J74" s="1"/>
      <c r="K74" s="1"/>
      <c r="L74" s="1"/>
      <c r="M74" s="1"/>
      <c r="N74" s="1"/>
    </row>
    <row r="75" spans="2:14">
      <c r="B75" s="1"/>
      <c r="C75" s="1"/>
      <c r="D75" s="1"/>
      <c r="E75" s="1"/>
      <c r="F75" s="1"/>
      <c r="G75" s="1"/>
      <c r="I75" s="1"/>
      <c r="J75" s="1"/>
      <c r="K75" s="1"/>
      <c r="L75" s="1"/>
      <c r="M75" s="1"/>
      <c r="N75" s="1"/>
    </row>
    <row r="76" spans="2:14">
      <c r="B76" s="1"/>
      <c r="C76" s="1"/>
      <c r="D76" s="1"/>
      <c r="E76" s="1"/>
      <c r="F76" s="1"/>
      <c r="G76" s="1"/>
      <c r="I76" s="1"/>
      <c r="J76" s="1"/>
      <c r="K76" s="1"/>
      <c r="L76" s="1"/>
      <c r="M76" s="1"/>
      <c r="N76" s="1"/>
    </row>
    <row r="77" spans="2:14">
      <c r="B77" s="1"/>
      <c r="C77" s="1"/>
      <c r="D77" s="1"/>
      <c r="E77" s="1"/>
      <c r="F77" s="1"/>
      <c r="G77" s="1"/>
      <c r="I77" s="1"/>
      <c r="J77" s="1"/>
      <c r="K77" s="1"/>
      <c r="L77" s="1"/>
      <c r="M77" s="1"/>
      <c r="N77" s="1"/>
    </row>
    <row r="78" spans="2:14">
      <c r="B78" s="1"/>
      <c r="C78" s="1"/>
      <c r="D78" s="1"/>
      <c r="E78" s="1"/>
      <c r="F78" s="1"/>
      <c r="G78" s="1"/>
      <c r="I78" s="1"/>
      <c r="J78" s="1"/>
      <c r="K78" s="1"/>
      <c r="L78" s="1"/>
      <c r="M78" s="1"/>
      <c r="N78" s="1"/>
    </row>
    <row r="79" spans="2:14">
      <c r="B79" s="1"/>
      <c r="C79" s="1"/>
      <c r="D79" s="1"/>
      <c r="E79" s="1"/>
      <c r="F79" s="1"/>
      <c r="G79" s="1"/>
      <c r="I79" s="1"/>
      <c r="J79" s="1"/>
      <c r="K79" s="1"/>
      <c r="L79" s="1"/>
      <c r="M79" s="1"/>
      <c r="N79" s="1"/>
    </row>
    <row r="80" spans="2:14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2:14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2:14">
      <c r="B83" s="1"/>
      <c r="C83" s="1"/>
      <c r="D83" s="1"/>
      <c r="E83" s="1"/>
      <c r="F83" s="1"/>
      <c r="G83" s="1"/>
    </row>
    <row r="84" spans="2:14">
      <c r="B84" s="1"/>
      <c r="C84" s="1"/>
      <c r="D84" s="1"/>
      <c r="E84" s="1"/>
      <c r="F84" s="1"/>
      <c r="G84" s="1"/>
    </row>
    <row r="85" spans="2:14">
      <c r="B85" s="1"/>
      <c r="C85" s="1"/>
      <c r="D85" s="1"/>
      <c r="E85" s="1"/>
      <c r="F85" s="1"/>
      <c r="G85" s="1"/>
    </row>
    <row r="86" spans="2:14">
      <c r="B86" s="1"/>
      <c r="C86" s="1"/>
      <c r="D86" s="1"/>
      <c r="E86" s="1"/>
      <c r="F86" s="1"/>
      <c r="G86" s="1"/>
    </row>
    <row r="87" spans="2:14">
      <c r="B87" s="1"/>
      <c r="C87" s="1"/>
      <c r="D87" s="1"/>
      <c r="E87" s="1"/>
      <c r="F87" s="1"/>
      <c r="G87" s="1"/>
    </row>
    <row r="88" spans="2:14">
      <c r="B88" s="1"/>
      <c r="C88" s="1"/>
      <c r="D88" s="1"/>
      <c r="E88" s="1"/>
      <c r="F88" s="1"/>
      <c r="G88" s="1"/>
    </row>
    <row r="89" spans="2:14">
      <c r="B89" s="1"/>
      <c r="C89" s="1"/>
      <c r="D89" s="1"/>
      <c r="E89" s="1"/>
      <c r="F89" s="1"/>
      <c r="G89" s="1"/>
    </row>
    <row r="90" spans="2:14">
      <c r="B90" s="1"/>
      <c r="C90" s="1"/>
      <c r="D90" s="1"/>
      <c r="E90" s="1"/>
      <c r="F90" s="1"/>
      <c r="G90" s="1"/>
    </row>
    <row r="91" spans="2:14">
      <c r="B91" s="1"/>
      <c r="C91" s="1"/>
      <c r="D91" s="1"/>
      <c r="E91" s="1"/>
      <c r="F91" s="1"/>
      <c r="G91" s="1"/>
    </row>
    <row r="92" spans="2:14">
      <c r="B92" s="1"/>
      <c r="C92" s="1"/>
      <c r="D92" s="1"/>
      <c r="E92" s="1"/>
      <c r="F92" s="1"/>
      <c r="G92" s="1"/>
    </row>
    <row r="93" spans="2:14">
      <c r="B93" s="1"/>
      <c r="C93" s="1"/>
      <c r="D93" s="1"/>
      <c r="E93" s="1"/>
      <c r="F93" s="1"/>
      <c r="G93" s="1"/>
    </row>
    <row r="94" spans="2:14">
      <c r="B94" s="1"/>
      <c r="C94" s="1"/>
      <c r="D94" s="1"/>
      <c r="E94" s="1"/>
      <c r="F94" s="1"/>
      <c r="G9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87"/>
  <sheetViews>
    <sheetView topLeftCell="A22" zoomScale="57" workbookViewId="0">
      <selection activeCell="G87" sqref="G87"/>
    </sheetView>
  </sheetViews>
  <sheetFormatPr baseColWidth="10" defaultRowHeight="15"/>
  <sheetData>
    <row r="1" spans="2:14" ht="16" thickBo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2:14" ht="19">
      <c r="B2" s="162" t="s">
        <v>7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</row>
    <row r="3" spans="2:14" ht="20" thickBot="1">
      <c r="B3" s="165" t="s">
        <v>32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7"/>
    </row>
    <row r="4" spans="2:14" ht="20" thickBot="1">
      <c r="B4" s="37"/>
      <c r="C4" s="38"/>
      <c r="D4" s="38"/>
      <c r="E4" s="38"/>
      <c r="F4" s="155" t="s">
        <v>10</v>
      </c>
      <c r="G4" s="156"/>
      <c r="H4" s="156"/>
      <c r="I4" s="156"/>
      <c r="J4" s="156"/>
      <c r="K4" s="156"/>
      <c r="L4" s="156"/>
      <c r="M4" s="157"/>
      <c r="N4" s="39"/>
    </row>
    <row r="5" spans="2:14" ht="20" thickBot="1">
      <c r="B5" s="37"/>
      <c r="C5" s="38"/>
      <c r="D5" s="38"/>
      <c r="E5" s="38"/>
      <c r="F5" s="155" t="s">
        <v>11</v>
      </c>
      <c r="G5" s="156"/>
      <c r="H5" s="156"/>
      <c r="I5" s="157"/>
      <c r="J5" s="150" t="s">
        <v>12</v>
      </c>
      <c r="K5" s="158"/>
      <c r="L5" s="158"/>
      <c r="M5" s="151"/>
      <c r="N5" s="39"/>
    </row>
    <row r="6" spans="2:14" ht="16" thickBot="1">
      <c r="B6" s="37"/>
      <c r="C6" s="40"/>
      <c r="D6" s="40"/>
      <c r="E6" s="40"/>
      <c r="F6" s="159" t="s">
        <v>33</v>
      </c>
      <c r="G6" s="160"/>
      <c r="H6" s="160"/>
      <c r="I6" s="161"/>
      <c r="J6" s="159" t="s">
        <v>33</v>
      </c>
      <c r="K6" s="160"/>
      <c r="L6" s="160"/>
      <c r="M6" s="161"/>
      <c r="N6" s="39"/>
    </row>
    <row r="7" spans="2:14" ht="16" thickBot="1">
      <c r="B7" s="37"/>
      <c r="C7" s="40"/>
      <c r="D7" s="40"/>
      <c r="E7" s="40"/>
      <c r="F7" s="150" t="s">
        <v>28</v>
      </c>
      <c r="G7" s="151"/>
      <c r="H7" s="150" t="s">
        <v>38</v>
      </c>
      <c r="I7" s="151"/>
      <c r="J7" s="150" t="s">
        <v>28</v>
      </c>
      <c r="K7" s="151"/>
      <c r="L7" s="150" t="s">
        <v>38</v>
      </c>
      <c r="M7" s="151"/>
      <c r="N7" s="39"/>
    </row>
    <row r="8" spans="2:14" ht="16" thickBot="1">
      <c r="B8" s="37"/>
      <c r="C8" s="41"/>
      <c r="D8" s="41"/>
      <c r="E8" s="42" t="s">
        <v>25</v>
      </c>
      <c r="F8" s="115" t="s">
        <v>39</v>
      </c>
      <c r="G8" s="112" t="s">
        <v>38</v>
      </c>
      <c r="H8" s="43" t="s">
        <v>28</v>
      </c>
      <c r="I8" s="44" t="s">
        <v>38</v>
      </c>
      <c r="J8" s="43" t="s">
        <v>28</v>
      </c>
      <c r="K8" s="44" t="s">
        <v>38</v>
      </c>
      <c r="L8" s="117" t="s">
        <v>28</v>
      </c>
      <c r="M8" s="112" t="s">
        <v>38</v>
      </c>
      <c r="N8" s="39"/>
    </row>
    <row r="9" spans="2:14">
      <c r="B9" s="37"/>
      <c r="C9" s="147" t="s">
        <v>1</v>
      </c>
      <c r="D9" s="168" t="s">
        <v>3</v>
      </c>
      <c r="E9" s="45" t="s">
        <v>23</v>
      </c>
      <c r="F9" s="67">
        <v>0</v>
      </c>
      <c r="G9" s="114">
        <v>32</v>
      </c>
      <c r="H9" s="67">
        <v>32</v>
      </c>
      <c r="I9" s="76">
        <v>32</v>
      </c>
      <c r="J9" s="107">
        <v>0</v>
      </c>
      <c r="K9" s="118">
        <v>32</v>
      </c>
      <c r="L9" s="107">
        <v>32</v>
      </c>
      <c r="M9" s="67">
        <v>32</v>
      </c>
      <c r="N9" s="39"/>
    </row>
    <row r="10" spans="2:14">
      <c r="B10" s="37"/>
      <c r="C10" s="148"/>
      <c r="D10" s="169"/>
      <c r="E10" s="47" t="s">
        <v>27</v>
      </c>
      <c r="F10" s="116">
        <v>0</v>
      </c>
      <c r="G10" s="113">
        <v>32</v>
      </c>
      <c r="H10" s="88">
        <v>32</v>
      </c>
      <c r="I10" s="79">
        <v>32</v>
      </c>
      <c r="J10" s="119">
        <v>0</v>
      </c>
      <c r="K10" s="116">
        <v>32</v>
      </c>
      <c r="L10" s="108">
        <v>32</v>
      </c>
      <c r="M10" s="88">
        <v>32</v>
      </c>
      <c r="N10" s="39"/>
    </row>
    <row r="11" spans="2:14">
      <c r="B11" s="37"/>
      <c r="C11" s="148"/>
      <c r="D11" s="169"/>
      <c r="E11" s="47"/>
      <c r="F11" s="116">
        <v>0</v>
      </c>
      <c r="G11" s="79">
        <v>32</v>
      </c>
      <c r="H11" s="88">
        <v>32</v>
      </c>
      <c r="I11" s="113">
        <v>32</v>
      </c>
      <c r="J11" s="119">
        <v>0</v>
      </c>
      <c r="K11" s="88">
        <v>32</v>
      </c>
      <c r="L11" s="108">
        <v>32</v>
      </c>
      <c r="M11" s="116">
        <v>32</v>
      </c>
      <c r="N11" s="39"/>
    </row>
    <row r="12" spans="2:14">
      <c r="B12" s="37"/>
      <c r="C12" s="148"/>
      <c r="D12" s="170"/>
      <c r="E12" s="47"/>
      <c r="F12" s="116">
        <v>0</v>
      </c>
      <c r="G12" s="79">
        <v>32</v>
      </c>
      <c r="H12" s="88">
        <v>32</v>
      </c>
      <c r="I12" s="113">
        <v>32</v>
      </c>
      <c r="J12" s="119">
        <v>0</v>
      </c>
      <c r="K12" s="88">
        <v>32</v>
      </c>
      <c r="L12" s="108">
        <v>32</v>
      </c>
      <c r="M12" s="116">
        <v>32</v>
      </c>
      <c r="N12" s="39"/>
    </row>
    <row r="13" spans="2:14" ht="16" thickBot="1">
      <c r="B13" s="37"/>
      <c r="C13" s="148"/>
      <c r="D13" s="170"/>
      <c r="E13" s="47"/>
      <c r="F13" s="116">
        <v>0</v>
      </c>
      <c r="G13" s="79">
        <v>32</v>
      </c>
      <c r="H13" s="88">
        <v>32</v>
      </c>
      <c r="I13" s="113">
        <v>32</v>
      </c>
      <c r="J13" s="119">
        <v>0</v>
      </c>
      <c r="K13" s="88">
        <v>32</v>
      </c>
      <c r="L13" s="108">
        <v>32</v>
      </c>
      <c r="M13" s="116">
        <v>32</v>
      </c>
      <c r="N13" s="39"/>
    </row>
    <row r="14" spans="2:14">
      <c r="B14" s="37"/>
      <c r="C14" s="148"/>
      <c r="D14" s="170"/>
      <c r="E14" s="53" t="s">
        <v>26</v>
      </c>
      <c r="F14" s="118">
        <v>64</v>
      </c>
      <c r="G14" s="76">
        <v>64</v>
      </c>
      <c r="H14" s="67">
        <v>64</v>
      </c>
      <c r="I14" s="114">
        <v>64</v>
      </c>
      <c r="J14" s="120">
        <v>64</v>
      </c>
      <c r="K14" s="67">
        <v>64</v>
      </c>
      <c r="L14" s="107">
        <v>64</v>
      </c>
      <c r="M14" s="118">
        <v>64</v>
      </c>
      <c r="N14" s="39"/>
    </row>
    <row r="15" spans="2:14">
      <c r="B15" s="37"/>
      <c r="C15" s="148"/>
      <c r="D15" s="170"/>
      <c r="E15" s="47"/>
      <c r="F15" s="116">
        <v>64</v>
      </c>
      <c r="G15" s="113">
        <v>64</v>
      </c>
      <c r="H15" s="116">
        <v>64</v>
      </c>
      <c r="I15" s="113">
        <v>64</v>
      </c>
      <c r="J15" s="119">
        <v>64</v>
      </c>
      <c r="K15" s="116">
        <v>64</v>
      </c>
      <c r="L15" s="119">
        <v>64</v>
      </c>
      <c r="M15" s="116">
        <v>64</v>
      </c>
      <c r="N15" s="39"/>
    </row>
    <row r="16" spans="2:14">
      <c r="B16" s="37"/>
      <c r="C16" s="148"/>
      <c r="D16" s="170"/>
      <c r="E16" s="104"/>
      <c r="F16" s="88">
        <v>64</v>
      </c>
      <c r="G16" s="79">
        <v>64</v>
      </c>
      <c r="H16" s="88">
        <v>64</v>
      </c>
      <c r="I16" s="79">
        <v>64</v>
      </c>
      <c r="J16" s="108">
        <v>64</v>
      </c>
      <c r="K16" s="88">
        <v>64</v>
      </c>
      <c r="L16" s="108">
        <v>64</v>
      </c>
      <c r="M16" s="88">
        <v>64</v>
      </c>
      <c r="N16" s="39"/>
    </row>
    <row r="17" spans="2:14">
      <c r="B17" s="37"/>
      <c r="C17" s="148"/>
      <c r="D17" s="52"/>
      <c r="E17" s="47"/>
      <c r="F17" s="88">
        <v>64</v>
      </c>
      <c r="G17" s="79">
        <v>64</v>
      </c>
      <c r="H17" s="88">
        <v>64</v>
      </c>
      <c r="I17" s="79">
        <v>64</v>
      </c>
      <c r="J17" s="108">
        <v>64</v>
      </c>
      <c r="K17" s="88">
        <v>64</v>
      </c>
      <c r="L17" s="108">
        <v>64</v>
      </c>
      <c r="M17" s="88">
        <v>64</v>
      </c>
      <c r="N17" s="39"/>
    </row>
    <row r="18" spans="2:14" ht="16" thickBot="1">
      <c r="B18" s="37"/>
      <c r="C18" s="148"/>
      <c r="D18" s="52"/>
      <c r="E18" s="47"/>
      <c r="F18" s="88">
        <v>64</v>
      </c>
      <c r="G18" s="79">
        <v>64</v>
      </c>
      <c r="H18" s="88">
        <v>64</v>
      </c>
      <c r="I18" s="79">
        <v>64</v>
      </c>
      <c r="J18" s="108">
        <v>64</v>
      </c>
      <c r="K18" s="88">
        <v>64</v>
      </c>
      <c r="L18" s="108">
        <v>64</v>
      </c>
      <c r="M18" s="88">
        <v>64</v>
      </c>
      <c r="N18" s="39"/>
    </row>
    <row r="19" spans="2:14">
      <c r="B19" s="37"/>
      <c r="C19" s="148"/>
      <c r="D19" s="168" t="s">
        <v>6</v>
      </c>
      <c r="E19" s="45" t="s">
        <v>23</v>
      </c>
      <c r="F19" s="67">
        <v>0</v>
      </c>
      <c r="G19" s="76">
        <v>32</v>
      </c>
      <c r="H19" s="67">
        <v>32</v>
      </c>
      <c r="I19" s="76">
        <v>32</v>
      </c>
      <c r="J19" s="107">
        <v>0</v>
      </c>
      <c r="K19" s="67">
        <v>32</v>
      </c>
      <c r="L19" s="107">
        <v>32</v>
      </c>
      <c r="M19" s="67">
        <v>32</v>
      </c>
      <c r="N19" s="39"/>
    </row>
    <row r="20" spans="2:14">
      <c r="B20" s="37"/>
      <c r="C20" s="148"/>
      <c r="D20" s="169"/>
      <c r="E20" s="47" t="s">
        <v>27</v>
      </c>
      <c r="F20" s="88">
        <v>0</v>
      </c>
      <c r="G20" s="79">
        <v>32</v>
      </c>
      <c r="H20" s="88">
        <v>32</v>
      </c>
      <c r="I20" s="79">
        <v>32</v>
      </c>
      <c r="J20" s="108">
        <v>0</v>
      </c>
      <c r="K20" s="88">
        <v>32</v>
      </c>
      <c r="L20" s="108">
        <v>32</v>
      </c>
      <c r="M20" s="88">
        <v>32</v>
      </c>
      <c r="N20" s="39"/>
    </row>
    <row r="21" spans="2:14">
      <c r="B21" s="37"/>
      <c r="C21" s="148"/>
      <c r="D21" s="169"/>
      <c r="E21" s="47"/>
      <c r="F21" s="88">
        <v>0</v>
      </c>
      <c r="G21" s="79">
        <v>32</v>
      </c>
      <c r="H21" s="88">
        <v>32</v>
      </c>
      <c r="I21" s="79">
        <v>32</v>
      </c>
      <c r="J21" s="108">
        <v>0</v>
      </c>
      <c r="K21" s="88">
        <v>32</v>
      </c>
      <c r="L21" s="108">
        <v>32</v>
      </c>
      <c r="M21" s="88">
        <v>32</v>
      </c>
      <c r="N21" s="39"/>
    </row>
    <row r="22" spans="2:14">
      <c r="B22" s="37"/>
      <c r="C22" s="148"/>
      <c r="D22" s="169"/>
      <c r="E22" s="47"/>
      <c r="F22" s="88">
        <v>0</v>
      </c>
      <c r="G22" s="79">
        <v>32</v>
      </c>
      <c r="H22" s="88">
        <v>32</v>
      </c>
      <c r="I22" s="79">
        <v>32</v>
      </c>
      <c r="J22" s="108">
        <v>0</v>
      </c>
      <c r="K22" s="88">
        <v>32</v>
      </c>
      <c r="L22" s="108">
        <v>32</v>
      </c>
      <c r="M22" s="88">
        <v>32</v>
      </c>
      <c r="N22" s="39"/>
    </row>
    <row r="23" spans="2:14" ht="16" thickBot="1">
      <c r="B23" s="37"/>
      <c r="C23" s="148"/>
      <c r="D23" s="169"/>
      <c r="E23" s="47"/>
      <c r="F23" s="88">
        <v>0</v>
      </c>
      <c r="G23" s="79">
        <v>32</v>
      </c>
      <c r="H23" s="88">
        <v>32</v>
      </c>
      <c r="I23" s="79">
        <v>32</v>
      </c>
      <c r="J23" s="108">
        <v>0</v>
      </c>
      <c r="K23" s="88">
        <v>32</v>
      </c>
      <c r="L23" s="108">
        <v>32</v>
      </c>
      <c r="M23" s="88">
        <v>32</v>
      </c>
      <c r="N23" s="39"/>
    </row>
    <row r="24" spans="2:14">
      <c r="B24" s="37"/>
      <c r="C24" s="148"/>
      <c r="D24" s="169"/>
      <c r="E24" s="53" t="s">
        <v>26</v>
      </c>
      <c r="F24" s="118">
        <v>64</v>
      </c>
      <c r="G24" s="76">
        <v>64</v>
      </c>
      <c r="H24" s="67">
        <v>64</v>
      </c>
      <c r="I24" s="114">
        <v>64</v>
      </c>
      <c r="J24" s="120">
        <v>64</v>
      </c>
      <c r="K24" s="67">
        <v>64</v>
      </c>
      <c r="L24" s="107">
        <v>64</v>
      </c>
      <c r="M24" s="118">
        <v>64</v>
      </c>
      <c r="N24" s="39"/>
    </row>
    <row r="25" spans="2:14">
      <c r="B25" s="37"/>
      <c r="C25" s="148"/>
      <c r="D25" s="169"/>
      <c r="E25" s="47"/>
      <c r="F25" s="116">
        <v>64</v>
      </c>
      <c r="G25" s="113">
        <v>64</v>
      </c>
      <c r="H25" s="116">
        <v>64</v>
      </c>
      <c r="I25" s="113">
        <v>64</v>
      </c>
      <c r="J25" s="119">
        <v>64</v>
      </c>
      <c r="K25" s="116">
        <v>64</v>
      </c>
      <c r="L25" s="119">
        <v>64</v>
      </c>
      <c r="M25" s="116">
        <v>64</v>
      </c>
      <c r="N25" s="39"/>
    </row>
    <row r="26" spans="2:14">
      <c r="B26" s="37"/>
      <c r="C26" s="148"/>
      <c r="D26" s="169"/>
      <c r="E26" s="47"/>
      <c r="F26" s="116">
        <v>64</v>
      </c>
      <c r="G26" s="113">
        <v>64</v>
      </c>
      <c r="H26" s="116">
        <v>64</v>
      </c>
      <c r="I26" s="113">
        <v>64</v>
      </c>
      <c r="J26" s="119">
        <v>64</v>
      </c>
      <c r="K26" s="116">
        <v>64</v>
      </c>
      <c r="L26" s="119">
        <v>64</v>
      </c>
      <c r="M26" s="116">
        <v>64</v>
      </c>
      <c r="N26" s="39"/>
    </row>
    <row r="27" spans="2:14">
      <c r="B27" s="37"/>
      <c r="C27" s="148"/>
      <c r="D27" s="169"/>
      <c r="E27" s="47"/>
      <c r="F27" s="116">
        <v>64</v>
      </c>
      <c r="G27" s="113">
        <v>64</v>
      </c>
      <c r="H27" s="116">
        <v>64</v>
      </c>
      <c r="I27" s="113">
        <v>64</v>
      </c>
      <c r="J27" s="119">
        <v>64</v>
      </c>
      <c r="K27" s="116">
        <v>64</v>
      </c>
      <c r="L27" s="119">
        <v>64</v>
      </c>
      <c r="M27" s="116">
        <v>64</v>
      </c>
      <c r="N27" s="39"/>
    </row>
    <row r="28" spans="2:14" ht="16" thickBot="1">
      <c r="B28" s="37"/>
      <c r="C28" s="149"/>
      <c r="D28" s="171"/>
      <c r="E28" s="54"/>
      <c r="F28" s="89">
        <v>64</v>
      </c>
      <c r="G28" s="90">
        <v>64</v>
      </c>
      <c r="H28" s="89">
        <v>64</v>
      </c>
      <c r="I28" s="90">
        <v>64</v>
      </c>
      <c r="J28" s="121">
        <v>64</v>
      </c>
      <c r="K28" s="89">
        <v>64</v>
      </c>
      <c r="L28" s="121">
        <v>64</v>
      </c>
      <c r="M28" s="89">
        <v>64</v>
      </c>
      <c r="N28" s="39"/>
    </row>
    <row r="29" spans="2:14" ht="16" thickBot="1">
      <c r="B29" s="55"/>
      <c r="C29" s="56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57"/>
    </row>
    <row r="30" spans="2:14" ht="16" thickBo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2:14" ht="19">
      <c r="B31" s="162" t="s">
        <v>34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</row>
    <row r="32" spans="2:14" ht="20" thickBot="1">
      <c r="B32" s="165" t="s">
        <v>32</v>
      </c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7"/>
    </row>
    <row r="33" spans="2:14" ht="20" thickBot="1">
      <c r="B33" s="37"/>
      <c r="C33" s="38"/>
      <c r="D33" s="38"/>
      <c r="E33" s="38"/>
      <c r="F33" s="155" t="s">
        <v>10</v>
      </c>
      <c r="G33" s="156"/>
      <c r="H33" s="156"/>
      <c r="I33" s="156"/>
      <c r="J33" s="156"/>
      <c r="K33" s="156"/>
      <c r="L33" s="156"/>
      <c r="M33" s="157"/>
      <c r="N33" s="39"/>
    </row>
    <row r="34" spans="2:14" ht="20" thickBot="1">
      <c r="B34" s="37"/>
      <c r="C34" s="38"/>
      <c r="D34" s="38"/>
      <c r="E34" s="38"/>
      <c r="F34" s="155" t="s">
        <v>11</v>
      </c>
      <c r="G34" s="156"/>
      <c r="H34" s="156"/>
      <c r="I34" s="157"/>
      <c r="J34" s="150" t="s">
        <v>12</v>
      </c>
      <c r="K34" s="158"/>
      <c r="L34" s="158"/>
      <c r="M34" s="151"/>
      <c r="N34" s="39"/>
    </row>
    <row r="35" spans="2:14" ht="16" thickBot="1">
      <c r="B35" s="37"/>
      <c r="C35" s="40"/>
      <c r="D35" s="40"/>
      <c r="E35" s="40"/>
      <c r="F35" s="159" t="s">
        <v>33</v>
      </c>
      <c r="G35" s="160"/>
      <c r="H35" s="160"/>
      <c r="I35" s="161"/>
      <c r="J35" s="159" t="s">
        <v>33</v>
      </c>
      <c r="K35" s="160"/>
      <c r="L35" s="160"/>
      <c r="M35" s="161"/>
      <c r="N35" s="39"/>
    </row>
    <row r="36" spans="2:14" ht="16" thickBot="1">
      <c r="B36" s="37"/>
      <c r="C36" s="40"/>
      <c r="D36" s="40"/>
      <c r="E36" s="40"/>
      <c r="F36" s="150" t="s">
        <v>28</v>
      </c>
      <c r="G36" s="151"/>
      <c r="H36" s="150" t="s">
        <v>38</v>
      </c>
      <c r="I36" s="151"/>
      <c r="J36" s="150" t="s">
        <v>28</v>
      </c>
      <c r="K36" s="151"/>
      <c r="L36" s="150" t="s">
        <v>38</v>
      </c>
      <c r="M36" s="151"/>
      <c r="N36" s="39"/>
    </row>
    <row r="37" spans="2:14" ht="16" thickBot="1">
      <c r="B37" s="37"/>
      <c r="C37" s="41"/>
      <c r="D37" s="41"/>
      <c r="E37" s="42" t="s">
        <v>25</v>
      </c>
      <c r="F37" s="115" t="s">
        <v>39</v>
      </c>
      <c r="G37" s="112" t="s">
        <v>38</v>
      </c>
      <c r="H37" s="43" t="s">
        <v>28</v>
      </c>
      <c r="I37" s="44" t="s">
        <v>38</v>
      </c>
      <c r="J37" s="43" t="s">
        <v>28</v>
      </c>
      <c r="K37" s="44" t="s">
        <v>38</v>
      </c>
      <c r="L37" s="117" t="s">
        <v>28</v>
      </c>
      <c r="M37" s="112" t="s">
        <v>38</v>
      </c>
      <c r="N37" s="39"/>
    </row>
    <row r="38" spans="2:14">
      <c r="B38" s="37"/>
      <c r="C38" s="147" t="s">
        <v>1</v>
      </c>
      <c r="D38" s="168" t="s">
        <v>3</v>
      </c>
      <c r="E38" s="45" t="s">
        <v>23</v>
      </c>
      <c r="F38" s="107">
        <v>5.0999999999999996</v>
      </c>
      <c r="G38" s="67">
        <v>4.45</v>
      </c>
      <c r="H38" s="67">
        <v>5.13</v>
      </c>
      <c r="I38" s="76">
        <v>4.2300000000000004</v>
      </c>
      <c r="J38" s="67">
        <v>4.47</v>
      </c>
      <c r="K38" s="76">
        <v>4.38</v>
      </c>
      <c r="L38" s="67">
        <v>5.01</v>
      </c>
      <c r="M38" s="76">
        <v>4.3600000000000003</v>
      </c>
      <c r="N38" s="39"/>
    </row>
    <row r="39" spans="2:14">
      <c r="B39" s="37"/>
      <c r="C39" s="148"/>
      <c r="D39" s="169"/>
      <c r="E39" s="47" t="s">
        <v>27</v>
      </c>
      <c r="F39" s="108">
        <v>5.09</v>
      </c>
      <c r="G39" s="88">
        <v>4.37</v>
      </c>
      <c r="H39" s="88">
        <v>5.09</v>
      </c>
      <c r="I39" s="79">
        <v>4.3099999999999996</v>
      </c>
      <c r="J39" s="88">
        <v>4.51</v>
      </c>
      <c r="K39" s="79">
        <v>4.33</v>
      </c>
      <c r="L39" s="88">
        <v>5.07</v>
      </c>
      <c r="M39" s="79">
        <v>4.3099999999999996</v>
      </c>
      <c r="N39" s="39"/>
    </row>
    <row r="40" spans="2:14">
      <c r="B40" s="37"/>
      <c r="C40" s="148"/>
      <c r="D40" s="169"/>
      <c r="E40" s="47"/>
      <c r="F40" s="108">
        <v>5.13</v>
      </c>
      <c r="G40" s="88">
        <v>4.42</v>
      </c>
      <c r="H40" s="88">
        <v>5.15</v>
      </c>
      <c r="I40" s="79">
        <v>4.28</v>
      </c>
      <c r="J40" s="88">
        <v>4.43</v>
      </c>
      <c r="K40" s="79">
        <v>4.41</v>
      </c>
      <c r="L40" s="88">
        <v>5.13</v>
      </c>
      <c r="M40" s="79">
        <v>4.25</v>
      </c>
      <c r="N40" s="39"/>
    </row>
    <row r="41" spans="2:14">
      <c r="B41" s="37"/>
      <c r="C41" s="148"/>
      <c r="D41" s="170"/>
      <c r="E41" s="47"/>
      <c r="F41" s="108">
        <v>5.14</v>
      </c>
      <c r="G41" s="88">
        <v>4.3899999999999997</v>
      </c>
      <c r="H41" s="88">
        <v>5.13</v>
      </c>
      <c r="I41" s="79">
        <v>4.29</v>
      </c>
      <c r="J41" s="88">
        <v>4.4800000000000004</v>
      </c>
      <c r="K41" s="79">
        <v>4.3899999999999997</v>
      </c>
      <c r="L41" s="88">
        <v>5.12</v>
      </c>
      <c r="M41" s="79">
        <v>4.37</v>
      </c>
      <c r="N41" s="39"/>
    </row>
    <row r="42" spans="2:14" ht="16" thickBot="1">
      <c r="B42" s="37"/>
      <c r="C42" s="148"/>
      <c r="D42" s="170"/>
      <c r="E42" s="47"/>
      <c r="F42" s="37">
        <v>5.12</v>
      </c>
      <c r="G42" s="111">
        <v>4.4000000000000004</v>
      </c>
      <c r="H42" s="111">
        <v>5.1100000000000003</v>
      </c>
      <c r="I42" s="39">
        <v>4.32</v>
      </c>
      <c r="J42" s="111">
        <v>4.4000000000000004</v>
      </c>
      <c r="K42" s="39">
        <v>4.5199999999999996</v>
      </c>
      <c r="L42" s="111">
        <v>5.0599999999999996</v>
      </c>
      <c r="M42" s="39">
        <v>4.28</v>
      </c>
      <c r="N42" s="39"/>
    </row>
    <row r="43" spans="2:14">
      <c r="B43" s="37"/>
      <c r="C43" s="148"/>
      <c r="D43" s="170"/>
      <c r="E43" s="53" t="s">
        <v>26</v>
      </c>
      <c r="F43" s="107">
        <v>3.48</v>
      </c>
      <c r="G43" s="67">
        <v>4.37</v>
      </c>
      <c r="H43" s="67">
        <v>5.18</v>
      </c>
      <c r="I43" s="76">
        <v>4.45</v>
      </c>
      <c r="J43" s="67">
        <v>4.45</v>
      </c>
      <c r="K43" s="76">
        <v>4.28</v>
      </c>
      <c r="L43" s="67">
        <v>5.0199999999999996</v>
      </c>
      <c r="M43" s="76">
        <v>4.4800000000000004</v>
      </c>
      <c r="N43" s="39"/>
    </row>
    <row r="44" spans="2:14">
      <c r="B44" s="37"/>
      <c r="C44" s="148"/>
      <c r="D44" s="170"/>
      <c r="E44" s="47"/>
      <c r="F44" s="108">
        <v>3.52</v>
      </c>
      <c r="G44" s="88">
        <v>4.42</v>
      </c>
      <c r="H44" s="88">
        <v>5.23</v>
      </c>
      <c r="I44" s="79">
        <v>5.07</v>
      </c>
      <c r="J44" s="88">
        <v>4.2300000000000004</v>
      </c>
      <c r="K44" s="79">
        <v>4.1900000000000004</v>
      </c>
      <c r="L44" s="88">
        <v>5.1100000000000003</v>
      </c>
      <c r="M44" s="79">
        <v>5.04</v>
      </c>
      <c r="N44" s="39"/>
    </row>
    <row r="45" spans="2:14">
      <c r="B45" s="37"/>
      <c r="C45" s="148"/>
      <c r="D45" s="170"/>
      <c r="E45" s="47"/>
      <c r="F45" s="122">
        <v>3.49</v>
      </c>
      <c r="G45" s="85">
        <v>4.38</v>
      </c>
      <c r="H45" s="85">
        <v>5.19</v>
      </c>
      <c r="I45" s="86">
        <v>5</v>
      </c>
      <c r="J45" s="85">
        <v>5.26</v>
      </c>
      <c r="K45" s="86">
        <v>4.18</v>
      </c>
      <c r="L45" s="85">
        <v>5.0599999999999996</v>
      </c>
      <c r="M45" s="86">
        <v>5</v>
      </c>
      <c r="N45" s="39"/>
    </row>
    <row r="46" spans="2:14">
      <c r="B46" s="37"/>
      <c r="C46" s="148"/>
      <c r="D46" s="170"/>
      <c r="E46" s="47"/>
      <c r="F46" s="122">
        <v>3.5</v>
      </c>
      <c r="G46" s="85">
        <v>4.3499999999999996</v>
      </c>
      <c r="H46" s="85">
        <v>5.2</v>
      </c>
      <c r="I46" s="86">
        <v>4.32</v>
      </c>
      <c r="J46" s="85">
        <v>4.5</v>
      </c>
      <c r="K46" s="86">
        <v>4.25</v>
      </c>
      <c r="L46" s="85">
        <v>5.18</v>
      </c>
      <c r="M46" s="86">
        <v>4.3899999999999997</v>
      </c>
      <c r="N46" s="39"/>
    </row>
    <row r="47" spans="2:14" ht="16" thickBot="1">
      <c r="B47" s="37"/>
      <c r="C47" s="148"/>
      <c r="D47" s="170"/>
      <c r="E47" s="54"/>
      <c r="F47" s="121">
        <v>3.45</v>
      </c>
      <c r="G47" s="89">
        <v>4.32</v>
      </c>
      <c r="H47" s="89">
        <v>5.25</v>
      </c>
      <c r="I47" s="90">
        <v>4.38</v>
      </c>
      <c r="J47" s="89">
        <v>5.12</v>
      </c>
      <c r="K47" s="90">
        <v>4.22</v>
      </c>
      <c r="L47" s="89">
        <v>5.09</v>
      </c>
      <c r="M47" s="90">
        <v>4.54</v>
      </c>
      <c r="N47" s="39"/>
    </row>
    <row r="48" spans="2:14">
      <c r="B48" s="37"/>
      <c r="C48" s="148"/>
      <c r="D48" s="168" t="s">
        <v>6</v>
      </c>
      <c r="E48" s="45" t="s">
        <v>23</v>
      </c>
      <c r="F48" s="107">
        <v>4.13</v>
      </c>
      <c r="G48" s="67">
        <v>4.45</v>
      </c>
      <c r="H48" s="67">
        <v>4.13</v>
      </c>
      <c r="I48" s="76">
        <v>4.2300000000000004</v>
      </c>
      <c r="J48" s="67">
        <v>4.22</v>
      </c>
      <c r="K48" s="76">
        <v>4.32</v>
      </c>
      <c r="L48" s="67">
        <v>4.2300000000000004</v>
      </c>
      <c r="M48" s="76">
        <v>4.32</v>
      </c>
      <c r="N48" s="39"/>
    </row>
    <row r="49" spans="2:14">
      <c r="B49" s="37"/>
      <c r="C49" s="148"/>
      <c r="D49" s="169"/>
      <c r="E49" s="47" t="s">
        <v>27</v>
      </c>
      <c r="F49" s="108">
        <v>4.17</v>
      </c>
      <c r="G49" s="88">
        <v>4.5199999999999996</v>
      </c>
      <c r="H49" s="88">
        <v>3.57</v>
      </c>
      <c r="I49" s="79">
        <v>4.3099999999999996</v>
      </c>
      <c r="J49" s="88">
        <v>4.18</v>
      </c>
      <c r="K49" s="79">
        <v>4.2699999999999996</v>
      </c>
      <c r="L49" s="88">
        <v>4.33</v>
      </c>
      <c r="M49" s="79">
        <v>4.2</v>
      </c>
      <c r="N49" s="39"/>
    </row>
    <row r="50" spans="2:14">
      <c r="B50" s="37"/>
      <c r="C50" s="148"/>
      <c r="D50" s="169"/>
      <c r="E50" s="47"/>
      <c r="F50" s="122">
        <v>4.22</v>
      </c>
      <c r="G50" s="85">
        <v>4.57</v>
      </c>
      <c r="H50" s="85">
        <v>4.09</v>
      </c>
      <c r="I50" s="86">
        <v>4.28</v>
      </c>
      <c r="J50" s="85">
        <v>4.2699999999999996</v>
      </c>
      <c r="K50" s="86">
        <v>4.37</v>
      </c>
      <c r="L50" s="85">
        <v>4.3499999999999996</v>
      </c>
      <c r="M50" s="86">
        <v>4.2699999999999996</v>
      </c>
      <c r="N50" s="39"/>
    </row>
    <row r="51" spans="2:14">
      <c r="B51" s="37"/>
      <c r="C51" s="148"/>
      <c r="D51" s="169"/>
      <c r="E51" s="47"/>
      <c r="F51" s="122">
        <v>4.1900000000000004</v>
      </c>
      <c r="G51" s="85">
        <v>4.4800000000000004</v>
      </c>
      <c r="H51" s="85">
        <v>4.16</v>
      </c>
      <c r="I51" s="86">
        <v>4.3</v>
      </c>
      <c r="J51" s="85">
        <v>4.3</v>
      </c>
      <c r="K51" s="86">
        <v>4.25</v>
      </c>
      <c r="L51" s="85">
        <v>4.28</v>
      </c>
      <c r="M51" s="86">
        <v>4.3</v>
      </c>
      <c r="N51" s="39"/>
    </row>
    <row r="52" spans="2:14" ht="16" thickBot="1">
      <c r="B52" s="37"/>
      <c r="C52" s="148"/>
      <c r="D52" s="169"/>
      <c r="E52" s="47"/>
      <c r="F52" s="121">
        <v>4.2</v>
      </c>
      <c r="G52" s="89">
        <v>5.03</v>
      </c>
      <c r="H52" s="89">
        <v>4.18</v>
      </c>
      <c r="I52" s="90">
        <v>4.25</v>
      </c>
      <c r="J52" s="89">
        <v>4.25</v>
      </c>
      <c r="K52" s="90">
        <v>4.34</v>
      </c>
      <c r="L52" s="89">
        <v>4.3</v>
      </c>
      <c r="M52" s="90">
        <v>4.3600000000000003</v>
      </c>
      <c r="N52" s="39"/>
    </row>
    <row r="53" spans="2:14">
      <c r="B53" s="37"/>
      <c r="C53" s="148"/>
      <c r="D53" s="169"/>
      <c r="E53" s="53" t="s">
        <v>26</v>
      </c>
      <c r="F53" s="107">
        <v>4.26</v>
      </c>
      <c r="G53" s="67">
        <v>4.08</v>
      </c>
      <c r="H53" s="67">
        <v>4.16</v>
      </c>
      <c r="I53" s="76">
        <v>4.24</v>
      </c>
      <c r="J53" s="67">
        <v>4.45</v>
      </c>
      <c r="K53" s="76">
        <v>4.12</v>
      </c>
      <c r="L53" s="67">
        <v>4.34</v>
      </c>
      <c r="M53" s="76">
        <v>4.21</v>
      </c>
      <c r="N53" s="39"/>
    </row>
    <row r="54" spans="2:14">
      <c r="B54" s="37"/>
      <c r="C54" s="148"/>
      <c r="D54" s="169"/>
      <c r="E54" s="47"/>
      <c r="F54" s="108">
        <v>4.21</v>
      </c>
      <c r="G54" s="88">
        <v>4.12</v>
      </c>
      <c r="H54" s="88">
        <v>4.21</v>
      </c>
      <c r="I54" s="79">
        <v>4.3600000000000003</v>
      </c>
      <c r="J54" s="88">
        <v>4.5199999999999996</v>
      </c>
      <c r="K54" s="79">
        <v>4.2300000000000004</v>
      </c>
      <c r="L54" s="88">
        <v>4.41</v>
      </c>
      <c r="M54" s="79">
        <v>4.2300000000000004</v>
      </c>
      <c r="N54" s="39"/>
    </row>
    <row r="55" spans="2:14">
      <c r="B55" s="37"/>
      <c r="C55" s="148"/>
      <c r="D55" s="169"/>
      <c r="E55" s="47"/>
      <c r="F55" s="122">
        <v>4.34</v>
      </c>
      <c r="G55" s="85">
        <v>4.1500000000000004</v>
      </c>
      <c r="H55" s="85">
        <v>4.09</v>
      </c>
      <c r="I55" s="86">
        <v>4.4000000000000004</v>
      </c>
      <c r="J55" s="85">
        <v>4.45</v>
      </c>
      <c r="K55" s="86">
        <v>4.1500000000000004</v>
      </c>
      <c r="L55" s="85">
        <v>4.42</v>
      </c>
      <c r="M55" s="86">
        <v>4.26</v>
      </c>
      <c r="N55" s="39"/>
    </row>
    <row r="56" spans="2:14">
      <c r="B56" s="37"/>
      <c r="C56" s="148"/>
      <c r="D56" s="169"/>
      <c r="E56" s="47"/>
      <c r="F56" s="122">
        <v>4.25</v>
      </c>
      <c r="G56" s="85">
        <v>4.04</v>
      </c>
      <c r="H56" s="85">
        <v>4.0599999999999996</v>
      </c>
      <c r="I56" s="86">
        <v>4.32</v>
      </c>
      <c r="J56" s="85">
        <v>4.42</v>
      </c>
      <c r="K56" s="86">
        <v>4.2</v>
      </c>
      <c r="L56" s="85">
        <v>4.3499999999999996</v>
      </c>
      <c r="M56" s="86">
        <v>4.28</v>
      </c>
      <c r="N56" s="39"/>
    </row>
    <row r="57" spans="2:14" ht="16" thickBot="1">
      <c r="B57" s="37"/>
      <c r="C57" s="149"/>
      <c r="D57" s="171"/>
      <c r="E57" s="54"/>
      <c r="F57" s="121">
        <v>4.17</v>
      </c>
      <c r="G57" s="89">
        <v>4.16</v>
      </c>
      <c r="H57" s="89">
        <v>4.13</v>
      </c>
      <c r="I57" s="90">
        <v>4.21</v>
      </c>
      <c r="J57" s="89">
        <v>5.01</v>
      </c>
      <c r="K57" s="90">
        <v>4.17</v>
      </c>
      <c r="L57" s="89">
        <v>4.38</v>
      </c>
      <c r="M57" s="90">
        <v>4.3</v>
      </c>
      <c r="N57" s="39"/>
    </row>
    <row r="58" spans="2:14" ht="16" thickBot="1">
      <c r="B58" s="55"/>
      <c r="C58" s="56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57"/>
    </row>
    <row r="59" spans="2:14" ht="16" thickBot="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ht="19">
      <c r="B60" s="162" t="s">
        <v>35</v>
      </c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4"/>
    </row>
    <row r="61" spans="2:14" ht="20" thickBot="1">
      <c r="B61" s="165" t="s">
        <v>32</v>
      </c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7"/>
    </row>
    <row r="62" spans="2:14" ht="20" thickBot="1">
      <c r="B62" s="37"/>
      <c r="C62" s="38"/>
      <c r="D62" s="38"/>
      <c r="E62" s="38"/>
      <c r="F62" s="155" t="s">
        <v>10</v>
      </c>
      <c r="G62" s="156"/>
      <c r="H62" s="156"/>
      <c r="I62" s="156"/>
      <c r="J62" s="156"/>
      <c r="K62" s="156"/>
      <c r="L62" s="156"/>
      <c r="M62" s="157"/>
      <c r="N62" s="39"/>
    </row>
    <row r="63" spans="2:14" ht="20" thickBot="1">
      <c r="B63" s="37"/>
      <c r="C63" s="38"/>
      <c r="D63" s="38"/>
      <c r="E63" s="38"/>
      <c r="F63" s="155" t="s">
        <v>11</v>
      </c>
      <c r="G63" s="156"/>
      <c r="H63" s="156"/>
      <c r="I63" s="157"/>
      <c r="J63" s="150" t="s">
        <v>12</v>
      </c>
      <c r="K63" s="158"/>
      <c r="L63" s="158"/>
      <c r="M63" s="151"/>
      <c r="N63" s="39"/>
    </row>
    <row r="64" spans="2:14" ht="16" thickBot="1">
      <c r="B64" s="37"/>
      <c r="C64" s="40"/>
      <c r="D64" s="40"/>
      <c r="E64" s="40"/>
      <c r="F64" s="159" t="s">
        <v>33</v>
      </c>
      <c r="G64" s="160"/>
      <c r="H64" s="160"/>
      <c r="I64" s="161"/>
      <c r="J64" s="159" t="s">
        <v>33</v>
      </c>
      <c r="K64" s="160"/>
      <c r="L64" s="160"/>
      <c r="M64" s="161"/>
      <c r="N64" s="39"/>
    </row>
    <row r="65" spans="2:14" ht="16" thickBot="1">
      <c r="B65" s="37"/>
      <c r="C65" s="40"/>
      <c r="D65" s="40"/>
      <c r="E65" s="40"/>
      <c r="F65" s="150" t="s">
        <v>28</v>
      </c>
      <c r="G65" s="151"/>
      <c r="H65" s="150" t="s">
        <v>38</v>
      </c>
      <c r="I65" s="151"/>
      <c r="J65" s="150" t="s">
        <v>28</v>
      </c>
      <c r="K65" s="151"/>
      <c r="L65" s="150" t="s">
        <v>38</v>
      </c>
      <c r="M65" s="151"/>
      <c r="N65" s="39"/>
    </row>
    <row r="66" spans="2:14" ht="16" thickBot="1">
      <c r="B66" s="37"/>
      <c r="C66" s="41"/>
      <c r="D66" s="41"/>
      <c r="E66" s="42" t="s">
        <v>25</v>
      </c>
      <c r="F66" s="115" t="s">
        <v>39</v>
      </c>
      <c r="G66" s="112" t="s">
        <v>38</v>
      </c>
      <c r="H66" s="43" t="s">
        <v>28</v>
      </c>
      <c r="I66" s="44" t="s">
        <v>38</v>
      </c>
      <c r="J66" s="43" t="s">
        <v>28</v>
      </c>
      <c r="K66" s="44" t="s">
        <v>38</v>
      </c>
      <c r="L66" s="117" t="s">
        <v>28</v>
      </c>
      <c r="M66" s="112" t="s">
        <v>38</v>
      </c>
      <c r="N66" s="39"/>
    </row>
    <row r="67" spans="2:14" ht="15" customHeight="1">
      <c r="B67" s="37"/>
      <c r="C67" s="147" t="s">
        <v>1</v>
      </c>
      <c r="D67" s="152" t="s">
        <v>3</v>
      </c>
      <c r="E67" s="45" t="s">
        <v>23</v>
      </c>
      <c r="F67" s="67">
        <v>0.13</v>
      </c>
      <c r="G67" s="76">
        <v>0.28000000000000003</v>
      </c>
      <c r="H67" s="67">
        <v>0.09</v>
      </c>
      <c r="I67" s="76">
        <v>0.25</v>
      </c>
      <c r="J67" s="67">
        <v>0.21</v>
      </c>
      <c r="K67" s="76">
        <v>0.15</v>
      </c>
      <c r="L67" s="67">
        <v>0.26</v>
      </c>
      <c r="M67" s="76">
        <v>0.21</v>
      </c>
      <c r="N67" s="39"/>
    </row>
    <row r="68" spans="2:14">
      <c r="B68" s="37"/>
      <c r="C68" s="148"/>
      <c r="D68" s="153"/>
      <c r="E68" s="47" t="s">
        <v>27</v>
      </c>
      <c r="F68" s="88">
        <v>0.17</v>
      </c>
      <c r="G68" s="79">
        <v>0.22</v>
      </c>
      <c r="H68" s="88">
        <v>0.12</v>
      </c>
      <c r="I68" s="79">
        <v>0.21</v>
      </c>
      <c r="J68" s="88">
        <v>0.24</v>
      </c>
      <c r="K68" s="79">
        <v>0.24</v>
      </c>
      <c r="L68" s="88">
        <v>0.24</v>
      </c>
      <c r="M68" s="79">
        <v>0.31</v>
      </c>
      <c r="N68" s="39"/>
    </row>
    <row r="69" spans="2:14">
      <c r="B69" s="37"/>
      <c r="C69" s="148"/>
      <c r="D69" s="153"/>
      <c r="E69" s="47"/>
      <c r="F69" s="88">
        <v>0.14000000000000001</v>
      </c>
      <c r="G69" s="79">
        <v>0.21</v>
      </c>
      <c r="H69" s="88">
        <v>0.08</v>
      </c>
      <c r="I69" s="79">
        <v>0.15</v>
      </c>
      <c r="J69" s="88">
        <v>0.18</v>
      </c>
      <c r="K69" s="79">
        <v>0.18</v>
      </c>
      <c r="L69" s="88">
        <v>0.23</v>
      </c>
      <c r="M69" s="79">
        <v>0.24</v>
      </c>
      <c r="N69" s="39"/>
    </row>
    <row r="70" spans="2:14">
      <c r="B70" s="37"/>
      <c r="C70" s="148"/>
      <c r="D70" s="154"/>
      <c r="E70" s="47"/>
      <c r="F70" s="88">
        <v>0.15</v>
      </c>
      <c r="G70" s="79">
        <v>0.19</v>
      </c>
      <c r="H70" s="88">
        <v>0.14000000000000001</v>
      </c>
      <c r="I70" s="79">
        <v>0.19</v>
      </c>
      <c r="J70" s="88">
        <v>0.1</v>
      </c>
      <c r="K70" s="79">
        <v>0.19</v>
      </c>
      <c r="L70" s="88">
        <v>0.25</v>
      </c>
      <c r="M70" s="79">
        <v>0.22</v>
      </c>
      <c r="N70" s="39"/>
    </row>
    <row r="71" spans="2:14" ht="16" thickBot="1">
      <c r="B71" s="37"/>
      <c r="C71" s="148"/>
      <c r="D71" s="154"/>
      <c r="E71" s="47"/>
      <c r="F71" s="111">
        <v>0.15</v>
      </c>
      <c r="G71" s="39">
        <v>0.25</v>
      </c>
      <c r="H71" s="111">
        <v>7.0000000000000007E-2</v>
      </c>
      <c r="I71" s="39">
        <v>0.24</v>
      </c>
      <c r="J71" s="111">
        <v>0.22</v>
      </c>
      <c r="K71" s="39">
        <v>0.17</v>
      </c>
      <c r="L71" s="111">
        <v>0.28000000000000003</v>
      </c>
      <c r="M71" s="39">
        <v>0.2</v>
      </c>
      <c r="N71" s="39"/>
    </row>
    <row r="72" spans="2:14">
      <c r="B72" s="37"/>
      <c r="C72" s="148"/>
      <c r="D72" s="154"/>
      <c r="E72" s="99" t="s">
        <v>26</v>
      </c>
      <c r="F72" s="67">
        <v>0.24</v>
      </c>
      <c r="G72" s="76">
        <v>0.12</v>
      </c>
      <c r="H72" s="67">
        <v>0.38</v>
      </c>
      <c r="I72" s="76">
        <v>0.14000000000000001</v>
      </c>
      <c r="J72" s="67">
        <v>0.21</v>
      </c>
      <c r="K72" s="76">
        <v>0.17</v>
      </c>
      <c r="L72" s="67">
        <v>0.14000000000000001</v>
      </c>
      <c r="M72" s="76">
        <v>0.42</v>
      </c>
      <c r="N72" s="39"/>
    </row>
    <row r="73" spans="2:14">
      <c r="B73" s="37"/>
      <c r="C73" s="148"/>
      <c r="D73" s="154"/>
      <c r="E73" s="100"/>
      <c r="F73" s="88">
        <v>0.21</v>
      </c>
      <c r="G73" s="79">
        <v>0.09</v>
      </c>
      <c r="H73" s="88">
        <v>0.34</v>
      </c>
      <c r="I73" s="79">
        <v>0.12</v>
      </c>
      <c r="J73" s="88">
        <v>0.21</v>
      </c>
      <c r="K73" s="79">
        <v>0.14000000000000001</v>
      </c>
      <c r="L73" s="88">
        <v>0.22</v>
      </c>
      <c r="M73" s="79">
        <v>0.35</v>
      </c>
      <c r="N73" s="39"/>
    </row>
    <row r="74" spans="2:14">
      <c r="B74" s="37"/>
      <c r="C74" s="148"/>
      <c r="D74" s="154"/>
      <c r="E74" s="100"/>
      <c r="F74" s="88">
        <v>0.19</v>
      </c>
      <c r="G74" s="79">
        <v>7.0000000000000007E-2</v>
      </c>
      <c r="H74" s="88">
        <v>0.14000000000000001</v>
      </c>
      <c r="I74" s="79">
        <v>0.09</v>
      </c>
      <c r="J74" s="88">
        <v>0.19</v>
      </c>
      <c r="K74" s="79">
        <v>0.1</v>
      </c>
      <c r="L74" s="88">
        <v>0.12</v>
      </c>
      <c r="M74" s="79">
        <v>0.32</v>
      </c>
      <c r="N74" s="39"/>
    </row>
    <row r="75" spans="2:14">
      <c r="B75" s="37"/>
      <c r="C75" s="148"/>
      <c r="D75" s="102"/>
      <c r="E75" s="100"/>
      <c r="F75" s="83">
        <v>0.23</v>
      </c>
      <c r="G75" s="95">
        <v>0.08</v>
      </c>
      <c r="H75" s="83">
        <v>0.28999999999999998</v>
      </c>
      <c r="I75" s="95">
        <v>0.08</v>
      </c>
      <c r="J75" s="83">
        <v>0.24</v>
      </c>
      <c r="K75" s="95">
        <v>0.12</v>
      </c>
      <c r="L75" s="83">
        <v>0.16</v>
      </c>
      <c r="M75" s="95">
        <v>0.38</v>
      </c>
      <c r="N75" s="39"/>
    </row>
    <row r="76" spans="2:14" ht="16" thickBot="1">
      <c r="B76" s="37"/>
      <c r="C76" s="148"/>
      <c r="D76" s="102"/>
      <c r="E76" s="101"/>
      <c r="F76" s="111">
        <v>0.18</v>
      </c>
      <c r="G76" s="39">
        <v>0.14000000000000001</v>
      </c>
      <c r="H76" s="111">
        <v>0.18</v>
      </c>
      <c r="I76" s="39">
        <v>0.16</v>
      </c>
      <c r="J76" s="111">
        <v>0.23</v>
      </c>
      <c r="K76" s="39">
        <v>0.09</v>
      </c>
      <c r="L76" s="111">
        <v>0.17</v>
      </c>
      <c r="M76" s="39">
        <v>0.36</v>
      </c>
      <c r="N76" s="39"/>
    </row>
    <row r="77" spans="2:14" ht="15" customHeight="1">
      <c r="B77" s="37"/>
      <c r="C77" s="148"/>
      <c r="D77" s="172" t="s">
        <v>6</v>
      </c>
      <c r="E77" s="45" t="s">
        <v>23</v>
      </c>
      <c r="F77" s="67">
        <v>0.16</v>
      </c>
      <c r="G77" s="76">
        <v>0.17</v>
      </c>
      <c r="H77" s="67">
        <v>7.0000000000000007E-2</v>
      </c>
      <c r="I77" s="76">
        <v>0.2</v>
      </c>
      <c r="J77" s="67">
        <v>0.17</v>
      </c>
      <c r="K77" s="76">
        <v>0.17</v>
      </c>
      <c r="L77" s="67">
        <v>0.16</v>
      </c>
      <c r="M77" s="76">
        <v>0.2</v>
      </c>
      <c r="N77" s="39"/>
    </row>
    <row r="78" spans="2:14">
      <c r="B78" s="37"/>
      <c r="C78" s="148"/>
      <c r="D78" s="154"/>
      <c r="E78" s="47" t="s">
        <v>27</v>
      </c>
      <c r="F78" s="88">
        <v>0.15</v>
      </c>
      <c r="G78" s="79">
        <v>0.13</v>
      </c>
      <c r="H78" s="88">
        <v>0.21</v>
      </c>
      <c r="I78" s="79">
        <v>0.15</v>
      </c>
      <c r="J78" s="88">
        <v>0.23</v>
      </c>
      <c r="K78" s="79">
        <v>0.23</v>
      </c>
      <c r="L78" s="88">
        <v>0.12</v>
      </c>
      <c r="M78" s="79">
        <v>0.18</v>
      </c>
      <c r="N78" s="39"/>
    </row>
    <row r="79" spans="2:14">
      <c r="B79" s="37"/>
      <c r="C79" s="148"/>
      <c r="D79" s="154"/>
      <c r="E79" s="47"/>
      <c r="F79" s="88">
        <v>0.13</v>
      </c>
      <c r="G79" s="79">
        <v>0.11</v>
      </c>
      <c r="H79" s="88">
        <v>0.05</v>
      </c>
      <c r="I79" s="79">
        <v>0.12</v>
      </c>
      <c r="J79" s="88">
        <v>0.12</v>
      </c>
      <c r="K79" s="79">
        <v>0.12</v>
      </c>
      <c r="L79" s="88">
        <v>0.09</v>
      </c>
      <c r="M79" s="79">
        <v>0.14000000000000001</v>
      </c>
      <c r="N79" s="39"/>
    </row>
    <row r="80" spans="2:14">
      <c r="B80" s="37"/>
      <c r="C80" s="148"/>
      <c r="D80" s="154"/>
      <c r="E80" s="47"/>
      <c r="F80" s="88">
        <v>0.15</v>
      </c>
      <c r="G80" s="79">
        <v>0.15</v>
      </c>
      <c r="H80" s="88">
        <v>0.18</v>
      </c>
      <c r="I80" s="79">
        <v>0.22</v>
      </c>
      <c r="J80" s="88">
        <v>0.22</v>
      </c>
      <c r="K80" s="79">
        <v>0.22</v>
      </c>
      <c r="L80" s="88">
        <v>0.15</v>
      </c>
      <c r="M80" s="79">
        <v>0.16</v>
      </c>
      <c r="N80" s="39"/>
    </row>
    <row r="81" spans="2:14" ht="16" thickBot="1">
      <c r="B81" s="37"/>
      <c r="C81" s="148"/>
      <c r="D81" s="154"/>
      <c r="E81" s="47"/>
      <c r="F81" s="109">
        <v>0.18</v>
      </c>
      <c r="G81" s="39">
        <v>0.13</v>
      </c>
      <c r="H81" s="109">
        <v>0.2</v>
      </c>
      <c r="I81" s="39">
        <v>0.17</v>
      </c>
      <c r="J81" s="109">
        <v>0.16</v>
      </c>
      <c r="K81" s="39">
        <v>0.15</v>
      </c>
      <c r="L81" s="109">
        <v>0.18</v>
      </c>
      <c r="M81" s="39">
        <v>0.22</v>
      </c>
      <c r="N81" s="39"/>
    </row>
    <row r="82" spans="2:14">
      <c r="B82" s="37"/>
      <c r="C82" s="148"/>
      <c r="D82" s="154"/>
      <c r="E82" s="99" t="s">
        <v>26</v>
      </c>
      <c r="F82" s="103">
        <v>0.21</v>
      </c>
      <c r="G82" s="67">
        <v>7.0000000000000007E-2</v>
      </c>
      <c r="H82" s="76">
        <v>0.17</v>
      </c>
      <c r="I82" s="107">
        <v>0.16</v>
      </c>
      <c r="J82" s="67">
        <v>0.15</v>
      </c>
      <c r="K82" s="76">
        <v>0.21</v>
      </c>
      <c r="L82" s="67">
        <v>0.13</v>
      </c>
      <c r="M82" s="76">
        <v>0.14000000000000001</v>
      </c>
      <c r="N82" s="39"/>
    </row>
    <row r="83" spans="2:14">
      <c r="B83" s="37"/>
      <c r="C83" s="148"/>
      <c r="D83" s="154"/>
      <c r="E83" s="100"/>
      <c r="F83" s="110">
        <v>0.11</v>
      </c>
      <c r="G83" s="88">
        <v>0.12</v>
      </c>
      <c r="H83" s="79">
        <v>0.15</v>
      </c>
      <c r="I83" s="108">
        <v>0.13</v>
      </c>
      <c r="J83" s="88">
        <v>0.13</v>
      </c>
      <c r="K83" s="79">
        <v>0.18</v>
      </c>
      <c r="L83" s="88">
        <v>0.16</v>
      </c>
      <c r="M83" s="79">
        <v>0.11</v>
      </c>
      <c r="N83" s="39"/>
    </row>
    <row r="84" spans="2:14">
      <c r="B84" s="37"/>
      <c r="C84" s="148"/>
      <c r="D84" s="154"/>
      <c r="E84" s="100"/>
      <c r="F84" s="110">
        <v>0.09</v>
      </c>
      <c r="G84" s="88">
        <v>0.09</v>
      </c>
      <c r="H84" s="79">
        <v>0.14000000000000001</v>
      </c>
      <c r="I84" s="108">
        <v>0.09</v>
      </c>
      <c r="J84" s="88">
        <v>0.08</v>
      </c>
      <c r="K84" s="79">
        <v>0.16</v>
      </c>
      <c r="L84" s="88">
        <v>0.1</v>
      </c>
      <c r="M84" s="79">
        <v>7.0000000000000007E-2</v>
      </c>
      <c r="N84" s="39"/>
    </row>
    <row r="85" spans="2:14">
      <c r="B85" s="37"/>
      <c r="C85" s="148"/>
      <c r="D85" s="154"/>
      <c r="E85" s="100"/>
      <c r="F85" s="105">
        <v>0.14000000000000001</v>
      </c>
      <c r="G85" s="83">
        <v>0.06</v>
      </c>
      <c r="H85" s="95">
        <v>0.12</v>
      </c>
      <c r="I85" s="106">
        <v>0.08</v>
      </c>
      <c r="J85" s="83">
        <v>0.08</v>
      </c>
      <c r="K85" s="95">
        <v>0.14000000000000001</v>
      </c>
      <c r="L85" s="83">
        <v>0.15</v>
      </c>
      <c r="M85" s="95">
        <v>0.09</v>
      </c>
      <c r="N85" s="39"/>
    </row>
    <row r="86" spans="2:14" ht="16" thickBot="1">
      <c r="B86" s="37"/>
      <c r="C86" s="149"/>
      <c r="D86" s="173"/>
      <c r="E86" s="101"/>
      <c r="F86" s="41">
        <v>0.08</v>
      </c>
      <c r="G86" s="109">
        <v>7.0000000000000007E-2</v>
      </c>
      <c r="H86" s="57">
        <v>0.14000000000000001</v>
      </c>
      <c r="I86" s="55">
        <v>0.14000000000000001</v>
      </c>
      <c r="J86" s="109">
        <v>0.12</v>
      </c>
      <c r="K86" s="57">
        <v>0.15</v>
      </c>
      <c r="L86" s="109">
        <v>0.14000000000000001</v>
      </c>
      <c r="M86" s="57">
        <v>0.16</v>
      </c>
      <c r="N86" s="39"/>
    </row>
    <row r="87" spans="2:14" ht="16" thickBot="1">
      <c r="B87" s="55"/>
      <c r="C87" s="56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57"/>
    </row>
  </sheetData>
  <mergeCells count="42">
    <mergeCell ref="B2:N2"/>
    <mergeCell ref="B3:N3"/>
    <mergeCell ref="F4:M4"/>
    <mergeCell ref="F5:I5"/>
    <mergeCell ref="J5:M5"/>
    <mergeCell ref="F35:I35"/>
    <mergeCell ref="J35:M35"/>
    <mergeCell ref="F6:I6"/>
    <mergeCell ref="J6:M6"/>
    <mergeCell ref="C67:C86"/>
    <mergeCell ref="D77:D86"/>
    <mergeCell ref="F7:G7"/>
    <mergeCell ref="H7:I7"/>
    <mergeCell ref="J7:K7"/>
    <mergeCell ref="L7:M7"/>
    <mergeCell ref="C9:C28"/>
    <mergeCell ref="D9:D16"/>
    <mergeCell ref="D19:D28"/>
    <mergeCell ref="B31:N31"/>
    <mergeCell ref="B32:N32"/>
    <mergeCell ref="F33:M33"/>
    <mergeCell ref="F34:I34"/>
    <mergeCell ref="J34:M34"/>
    <mergeCell ref="F64:I64"/>
    <mergeCell ref="J64:M64"/>
    <mergeCell ref="F36:G36"/>
    <mergeCell ref="H36:I36"/>
    <mergeCell ref="J36:K36"/>
    <mergeCell ref="L36:M36"/>
    <mergeCell ref="B60:N60"/>
    <mergeCell ref="B61:N61"/>
    <mergeCell ref="F62:M62"/>
    <mergeCell ref="F63:I63"/>
    <mergeCell ref="J63:M63"/>
    <mergeCell ref="C38:C57"/>
    <mergeCell ref="D38:D47"/>
    <mergeCell ref="D48:D57"/>
    <mergeCell ref="F65:G65"/>
    <mergeCell ref="H65:I65"/>
    <mergeCell ref="J65:K65"/>
    <mergeCell ref="L65:M65"/>
    <mergeCell ref="D67:D7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O227"/>
  <sheetViews>
    <sheetView topLeftCell="A92" zoomScale="91" zoomScaleNormal="91" workbookViewId="0">
      <selection activeCell="B93" sqref="B93:N110"/>
    </sheetView>
  </sheetViews>
  <sheetFormatPr baseColWidth="10" defaultRowHeight="15"/>
  <cols>
    <col min="14" max="14" width="18.33203125" customWidth="1"/>
    <col min="15" max="15" width="16.6640625" customWidth="1"/>
  </cols>
  <sheetData>
    <row r="3" spans="2:15">
      <c r="B3" s="1" t="s">
        <v>22</v>
      </c>
      <c r="C3" s="1" t="s">
        <v>15</v>
      </c>
      <c r="D3" s="1" t="s">
        <v>16</v>
      </c>
      <c r="E3" s="1" t="s">
        <v>17</v>
      </c>
      <c r="F3" s="1" t="s">
        <v>19</v>
      </c>
      <c r="G3" s="1" t="s">
        <v>23</v>
      </c>
      <c r="H3" s="1" t="s">
        <v>18</v>
      </c>
      <c r="I3" s="1" t="s">
        <v>24</v>
      </c>
      <c r="J3" s="1" t="s">
        <v>25</v>
      </c>
      <c r="K3" s="2" t="s">
        <v>0</v>
      </c>
      <c r="L3" s="2" t="s">
        <v>20</v>
      </c>
      <c r="M3" s="2" t="s">
        <v>21</v>
      </c>
      <c r="N3" s="2" t="s">
        <v>29</v>
      </c>
      <c r="O3" s="2" t="s">
        <v>30</v>
      </c>
    </row>
    <row r="4" spans="2:15">
      <c r="B4" s="1">
        <v>124</v>
      </c>
      <c r="C4" s="1">
        <v>1</v>
      </c>
      <c r="D4" s="1">
        <v>1</v>
      </c>
      <c r="E4" s="1">
        <v>1</v>
      </c>
      <c r="F4" s="1" t="s">
        <v>12</v>
      </c>
      <c r="G4" s="1" t="s">
        <v>26</v>
      </c>
      <c r="H4" s="1" t="s">
        <v>6</v>
      </c>
      <c r="I4" s="1" t="s">
        <v>14</v>
      </c>
      <c r="J4" s="1" t="s">
        <v>14</v>
      </c>
      <c r="K4">
        <v>32</v>
      </c>
      <c r="L4">
        <v>64</v>
      </c>
      <c r="M4">
        <f>L4/K4</f>
        <v>2</v>
      </c>
      <c r="N4">
        <v>4.21</v>
      </c>
      <c r="O4">
        <v>0.14000000000000001</v>
      </c>
    </row>
    <row r="5" spans="2:15">
      <c r="B5" s="1">
        <v>148</v>
      </c>
      <c r="C5" s="1">
        <v>2</v>
      </c>
      <c r="D5" s="1">
        <v>1</v>
      </c>
      <c r="E5" s="1">
        <v>1</v>
      </c>
      <c r="F5" s="1" t="s">
        <v>12</v>
      </c>
      <c r="G5" s="1" t="s">
        <v>27</v>
      </c>
      <c r="H5" s="1" t="s">
        <v>6</v>
      </c>
      <c r="I5" s="1" t="s">
        <v>14</v>
      </c>
      <c r="J5" s="1" t="s">
        <v>14</v>
      </c>
      <c r="K5">
        <v>32</v>
      </c>
      <c r="L5">
        <v>32</v>
      </c>
      <c r="M5">
        <f t="shared" ref="M5:M68" si="0">L5/K5</f>
        <v>1</v>
      </c>
      <c r="N5">
        <v>4.32</v>
      </c>
      <c r="O5">
        <v>0.2</v>
      </c>
    </row>
    <row r="6" spans="2:15">
      <c r="B6" s="1">
        <v>151</v>
      </c>
      <c r="C6" s="1">
        <v>3</v>
      </c>
      <c r="D6" s="1">
        <v>1</v>
      </c>
      <c r="E6" s="1">
        <v>1</v>
      </c>
      <c r="F6" s="1" t="s">
        <v>12</v>
      </c>
      <c r="G6" s="1" t="s">
        <v>27</v>
      </c>
      <c r="H6" s="1" t="s">
        <v>3</v>
      </c>
      <c r="I6" s="1" t="s">
        <v>14</v>
      </c>
      <c r="J6" s="1" t="s">
        <v>28</v>
      </c>
      <c r="K6">
        <v>32</v>
      </c>
      <c r="L6">
        <v>32</v>
      </c>
      <c r="M6">
        <f t="shared" si="0"/>
        <v>1</v>
      </c>
      <c r="N6">
        <v>5.01</v>
      </c>
      <c r="O6">
        <v>0.26</v>
      </c>
    </row>
    <row r="7" spans="2:15">
      <c r="B7" s="1">
        <v>80</v>
      </c>
      <c r="C7" s="1">
        <v>4</v>
      </c>
      <c r="D7" s="1">
        <v>1</v>
      </c>
      <c r="E7" s="1">
        <v>1</v>
      </c>
      <c r="F7" s="1" t="s">
        <v>11</v>
      </c>
      <c r="G7" s="1" t="s">
        <v>26</v>
      </c>
      <c r="H7" s="1" t="s">
        <v>3</v>
      </c>
      <c r="I7" s="1" t="s">
        <v>14</v>
      </c>
      <c r="J7" s="1" t="s">
        <v>14</v>
      </c>
      <c r="K7">
        <v>32</v>
      </c>
      <c r="L7">
        <v>64</v>
      </c>
      <c r="M7">
        <f t="shared" si="0"/>
        <v>2</v>
      </c>
      <c r="N7">
        <v>4.45</v>
      </c>
      <c r="O7">
        <v>0.14000000000000001</v>
      </c>
    </row>
    <row r="8" spans="2:15">
      <c r="B8" s="1">
        <v>76</v>
      </c>
      <c r="C8" s="1">
        <v>5</v>
      </c>
      <c r="D8" s="1">
        <v>1</v>
      </c>
      <c r="E8" s="1">
        <v>1</v>
      </c>
      <c r="F8" s="1" t="s">
        <v>11</v>
      </c>
      <c r="G8" s="1" t="s">
        <v>26</v>
      </c>
      <c r="H8" s="1" t="s">
        <v>6</v>
      </c>
      <c r="I8" s="1" t="s">
        <v>14</v>
      </c>
      <c r="J8" s="1" t="s">
        <v>14</v>
      </c>
      <c r="K8">
        <v>32</v>
      </c>
      <c r="L8">
        <v>64</v>
      </c>
      <c r="M8">
        <f t="shared" si="0"/>
        <v>2</v>
      </c>
      <c r="N8">
        <v>4.24</v>
      </c>
      <c r="O8">
        <v>0.16</v>
      </c>
    </row>
    <row r="9" spans="2:15">
      <c r="B9" s="1">
        <v>114</v>
      </c>
      <c r="C9" s="1">
        <v>6</v>
      </c>
      <c r="D9" s="1">
        <v>1</v>
      </c>
      <c r="E9" s="1">
        <v>1</v>
      </c>
      <c r="F9" s="1" t="s">
        <v>12</v>
      </c>
      <c r="G9" s="1" t="s">
        <v>27</v>
      </c>
      <c r="H9" s="1" t="s">
        <v>6</v>
      </c>
      <c r="I9" s="1" t="s">
        <v>28</v>
      </c>
      <c r="J9" s="1" t="s">
        <v>14</v>
      </c>
      <c r="K9">
        <v>32</v>
      </c>
      <c r="L9">
        <v>32</v>
      </c>
      <c r="M9">
        <f t="shared" si="0"/>
        <v>1</v>
      </c>
      <c r="N9">
        <v>4.32</v>
      </c>
      <c r="O9">
        <v>0.17</v>
      </c>
    </row>
    <row r="10" spans="2:15">
      <c r="B10" s="1">
        <v>146</v>
      </c>
      <c r="C10" s="1">
        <v>7</v>
      </c>
      <c r="D10" s="1">
        <v>1</v>
      </c>
      <c r="E10" s="1">
        <v>1</v>
      </c>
      <c r="F10" s="1" t="s">
        <v>12</v>
      </c>
      <c r="G10" s="1" t="s">
        <v>27</v>
      </c>
      <c r="H10" s="1" t="s">
        <v>6</v>
      </c>
      <c r="I10" s="1" t="s">
        <v>28</v>
      </c>
      <c r="J10" s="1" t="s">
        <v>14</v>
      </c>
      <c r="K10">
        <v>32</v>
      </c>
      <c r="L10">
        <v>32</v>
      </c>
      <c r="M10">
        <f>L10/K10</f>
        <v>1</v>
      </c>
      <c r="N10">
        <v>4.2699999999999996</v>
      </c>
      <c r="O10">
        <v>0.23</v>
      </c>
    </row>
    <row r="11" spans="2:15">
      <c r="B11" s="1">
        <v>158</v>
      </c>
      <c r="C11" s="1">
        <v>8</v>
      </c>
      <c r="D11" s="1">
        <v>1</v>
      </c>
      <c r="E11" s="1">
        <v>1</v>
      </c>
      <c r="F11" s="1" t="s">
        <v>12</v>
      </c>
      <c r="G11" s="1" t="s">
        <v>26</v>
      </c>
      <c r="H11" s="1" t="s">
        <v>3</v>
      </c>
      <c r="I11" s="1" t="s">
        <v>28</v>
      </c>
      <c r="J11" s="1" t="s">
        <v>14</v>
      </c>
      <c r="K11">
        <v>32</v>
      </c>
      <c r="L11">
        <v>64</v>
      </c>
      <c r="M11">
        <f t="shared" si="0"/>
        <v>2</v>
      </c>
      <c r="N11">
        <v>4.28</v>
      </c>
      <c r="O11">
        <v>0.17</v>
      </c>
    </row>
    <row r="12" spans="2:15">
      <c r="B12" s="1">
        <v>152</v>
      </c>
      <c r="C12" s="1">
        <v>9</v>
      </c>
      <c r="D12" s="1">
        <v>1</v>
      </c>
      <c r="E12" s="1">
        <v>1</v>
      </c>
      <c r="F12" s="1" t="s">
        <v>12</v>
      </c>
      <c r="G12" s="1" t="s">
        <v>27</v>
      </c>
      <c r="H12" s="1" t="s">
        <v>3</v>
      </c>
      <c r="I12" s="1" t="s">
        <v>14</v>
      </c>
      <c r="J12" s="1" t="s">
        <v>14</v>
      </c>
      <c r="K12">
        <v>32</v>
      </c>
      <c r="L12">
        <v>32</v>
      </c>
      <c r="M12">
        <f t="shared" si="0"/>
        <v>1</v>
      </c>
      <c r="N12">
        <v>4.3600000000000003</v>
      </c>
      <c r="O12">
        <v>0.21</v>
      </c>
    </row>
    <row r="13" spans="2:15">
      <c r="B13" s="1">
        <v>97</v>
      </c>
      <c r="C13" s="1">
        <v>10</v>
      </c>
      <c r="D13" s="1">
        <v>1</v>
      </c>
      <c r="E13" s="1">
        <v>1</v>
      </c>
      <c r="F13" s="1" t="s">
        <v>11</v>
      </c>
      <c r="G13" s="1" t="s">
        <v>27</v>
      </c>
      <c r="H13" s="1" t="s">
        <v>6</v>
      </c>
      <c r="I13" s="1" t="s">
        <v>28</v>
      </c>
      <c r="J13" s="1" t="s">
        <v>28</v>
      </c>
      <c r="K13">
        <v>32</v>
      </c>
      <c r="L13">
        <v>0</v>
      </c>
      <c r="M13">
        <f t="shared" si="0"/>
        <v>0</v>
      </c>
      <c r="N13">
        <v>4.13</v>
      </c>
      <c r="O13">
        <v>0.16</v>
      </c>
    </row>
    <row r="14" spans="2:15">
      <c r="B14" s="1">
        <v>132</v>
      </c>
      <c r="C14" s="1">
        <v>11</v>
      </c>
      <c r="D14" s="1">
        <v>1</v>
      </c>
      <c r="E14" s="1">
        <v>1</v>
      </c>
      <c r="F14" s="1" t="s">
        <v>11</v>
      </c>
      <c r="G14" s="1" t="s">
        <v>27</v>
      </c>
      <c r="H14" s="1" t="s">
        <v>6</v>
      </c>
      <c r="I14" s="1" t="s">
        <v>14</v>
      </c>
      <c r="J14" s="1" t="s">
        <v>14</v>
      </c>
      <c r="K14">
        <v>32</v>
      </c>
      <c r="L14">
        <v>32</v>
      </c>
      <c r="M14">
        <f t="shared" si="0"/>
        <v>1</v>
      </c>
      <c r="N14">
        <v>4.2300000000000004</v>
      </c>
      <c r="O14">
        <v>0.2</v>
      </c>
    </row>
    <row r="15" spans="2:15">
      <c r="B15" s="1">
        <v>91</v>
      </c>
      <c r="C15" s="1">
        <v>12</v>
      </c>
      <c r="D15" s="1">
        <v>1</v>
      </c>
      <c r="E15" s="1">
        <v>1</v>
      </c>
      <c r="F15" s="1" t="s">
        <v>12</v>
      </c>
      <c r="G15" s="1" t="s">
        <v>26</v>
      </c>
      <c r="H15" s="1" t="s">
        <v>6</v>
      </c>
      <c r="I15" s="1" t="s">
        <v>14</v>
      </c>
      <c r="J15" s="1" t="s">
        <v>28</v>
      </c>
      <c r="K15">
        <v>32</v>
      </c>
      <c r="L15">
        <v>64</v>
      </c>
      <c r="M15">
        <f t="shared" si="0"/>
        <v>2</v>
      </c>
      <c r="N15">
        <v>4.34</v>
      </c>
      <c r="O15">
        <v>0.13</v>
      </c>
    </row>
    <row r="16" spans="2:15">
      <c r="B16" s="1">
        <v>49</v>
      </c>
      <c r="C16" s="1">
        <v>13</v>
      </c>
      <c r="D16" s="1">
        <v>1</v>
      </c>
      <c r="E16" s="1">
        <v>1</v>
      </c>
      <c r="F16" s="1" t="s">
        <v>12</v>
      </c>
      <c r="G16" s="1" t="s">
        <v>27</v>
      </c>
      <c r="H16" s="1" t="s">
        <v>6</v>
      </c>
      <c r="I16" s="1" t="s">
        <v>28</v>
      </c>
      <c r="J16" s="1" t="s">
        <v>28</v>
      </c>
      <c r="K16">
        <v>32</v>
      </c>
      <c r="L16">
        <v>0</v>
      </c>
      <c r="M16">
        <f t="shared" si="0"/>
        <v>0</v>
      </c>
      <c r="N16">
        <v>4.22</v>
      </c>
      <c r="O16">
        <v>0.17</v>
      </c>
    </row>
    <row r="17" spans="2:15">
      <c r="B17" s="1">
        <v>83</v>
      </c>
      <c r="C17" s="1">
        <v>14</v>
      </c>
      <c r="D17" s="1">
        <v>1</v>
      </c>
      <c r="E17" s="1">
        <v>1</v>
      </c>
      <c r="F17" s="1" t="s">
        <v>12</v>
      </c>
      <c r="G17" s="1" t="s">
        <v>27</v>
      </c>
      <c r="H17" s="1" t="s">
        <v>6</v>
      </c>
      <c r="I17" s="1" t="s">
        <v>14</v>
      </c>
      <c r="J17" s="1" t="s">
        <v>28</v>
      </c>
      <c r="K17">
        <v>32</v>
      </c>
      <c r="L17">
        <v>32</v>
      </c>
      <c r="M17">
        <f t="shared" si="0"/>
        <v>1</v>
      </c>
      <c r="N17">
        <v>4.2300000000000004</v>
      </c>
      <c r="O17">
        <v>0.16</v>
      </c>
    </row>
    <row r="18" spans="2:15">
      <c r="B18" s="1">
        <v>125</v>
      </c>
      <c r="C18" s="1">
        <v>15</v>
      </c>
      <c r="D18" s="1">
        <v>1</v>
      </c>
      <c r="E18" s="1">
        <v>1</v>
      </c>
      <c r="F18" s="1" t="s">
        <v>12</v>
      </c>
      <c r="G18" s="1" t="s">
        <v>26</v>
      </c>
      <c r="H18" s="1" t="s">
        <v>3</v>
      </c>
      <c r="I18" s="1" t="s">
        <v>28</v>
      </c>
      <c r="J18" s="1" t="s">
        <v>28</v>
      </c>
      <c r="K18">
        <v>32</v>
      </c>
      <c r="L18">
        <v>64</v>
      </c>
      <c r="M18">
        <f t="shared" si="0"/>
        <v>2</v>
      </c>
      <c r="N18">
        <v>4.45</v>
      </c>
      <c r="O18">
        <v>0.21</v>
      </c>
    </row>
    <row r="19" spans="2:15">
      <c r="B19" s="1">
        <v>74</v>
      </c>
      <c r="C19" s="1">
        <v>16</v>
      </c>
      <c r="D19" s="1">
        <v>1</v>
      </c>
      <c r="E19" s="1">
        <v>1</v>
      </c>
      <c r="F19" s="1" t="s">
        <v>11</v>
      </c>
      <c r="G19" s="1" t="s">
        <v>26</v>
      </c>
      <c r="H19" s="1" t="s">
        <v>6</v>
      </c>
      <c r="I19" s="1" t="s">
        <v>28</v>
      </c>
      <c r="J19" s="1" t="s">
        <v>14</v>
      </c>
      <c r="K19">
        <v>32</v>
      </c>
      <c r="L19">
        <v>64</v>
      </c>
      <c r="M19">
        <f t="shared" si="0"/>
        <v>2</v>
      </c>
      <c r="N19">
        <v>4.08</v>
      </c>
      <c r="O19">
        <v>7.0000000000000007E-2</v>
      </c>
    </row>
    <row r="20" spans="2:15">
      <c r="B20" s="1">
        <v>155</v>
      </c>
      <c r="C20" s="1">
        <v>17</v>
      </c>
      <c r="D20" s="1">
        <v>1</v>
      </c>
      <c r="E20" s="1">
        <v>1</v>
      </c>
      <c r="F20" s="1" t="s">
        <v>12</v>
      </c>
      <c r="G20" s="1" t="s">
        <v>26</v>
      </c>
      <c r="H20" s="1" t="s">
        <v>6</v>
      </c>
      <c r="I20" s="1" t="s">
        <v>14</v>
      </c>
      <c r="J20" s="1" t="s">
        <v>28</v>
      </c>
      <c r="K20">
        <v>32</v>
      </c>
      <c r="L20">
        <v>64</v>
      </c>
      <c r="M20">
        <f t="shared" si="0"/>
        <v>2</v>
      </c>
      <c r="N20">
        <v>4.41</v>
      </c>
      <c r="O20">
        <v>0.16</v>
      </c>
    </row>
    <row r="21" spans="2:15">
      <c r="B21" s="1">
        <v>105</v>
      </c>
      <c r="C21" s="1">
        <v>18</v>
      </c>
      <c r="D21" s="1">
        <v>1</v>
      </c>
      <c r="E21" s="1">
        <v>1</v>
      </c>
      <c r="F21" s="1" t="s">
        <v>11</v>
      </c>
      <c r="G21" s="1" t="s">
        <v>26</v>
      </c>
      <c r="H21" s="1" t="s">
        <v>6</v>
      </c>
      <c r="I21" s="1" t="s">
        <v>28</v>
      </c>
      <c r="J21" s="1" t="s">
        <v>28</v>
      </c>
      <c r="K21">
        <v>32</v>
      </c>
      <c r="L21">
        <v>64</v>
      </c>
      <c r="M21">
        <f t="shared" si="0"/>
        <v>2</v>
      </c>
      <c r="N21">
        <v>4.26</v>
      </c>
      <c r="O21">
        <v>0.21</v>
      </c>
    </row>
    <row r="22" spans="2:15">
      <c r="B22" s="1">
        <v>86</v>
      </c>
      <c r="C22" s="1">
        <v>19</v>
      </c>
      <c r="D22" s="1">
        <v>1</v>
      </c>
      <c r="E22" s="1">
        <v>1</v>
      </c>
      <c r="F22" s="1" t="s">
        <v>12</v>
      </c>
      <c r="G22" s="1" t="s">
        <v>27</v>
      </c>
      <c r="H22" s="1" t="s">
        <v>3</v>
      </c>
      <c r="I22" s="1" t="s">
        <v>28</v>
      </c>
      <c r="J22" s="1" t="s">
        <v>14</v>
      </c>
      <c r="K22">
        <v>32</v>
      </c>
      <c r="L22">
        <v>32</v>
      </c>
      <c r="M22">
        <f t="shared" si="0"/>
        <v>1</v>
      </c>
      <c r="N22">
        <v>4.38</v>
      </c>
      <c r="O22">
        <v>0.15</v>
      </c>
    </row>
    <row r="23" spans="2:15">
      <c r="B23" s="1">
        <v>13</v>
      </c>
      <c r="C23" s="1">
        <v>20</v>
      </c>
      <c r="D23" s="1">
        <v>1</v>
      </c>
      <c r="E23" s="1">
        <v>1</v>
      </c>
      <c r="F23" s="1" t="s">
        <v>11</v>
      </c>
      <c r="G23" s="1" t="s">
        <v>26</v>
      </c>
      <c r="H23" s="1" t="s">
        <v>3</v>
      </c>
      <c r="I23" s="1" t="s">
        <v>28</v>
      </c>
      <c r="J23" s="1" t="s">
        <v>28</v>
      </c>
      <c r="K23">
        <v>32</v>
      </c>
      <c r="L23">
        <v>64</v>
      </c>
      <c r="M23">
        <f t="shared" si="0"/>
        <v>2</v>
      </c>
      <c r="N23">
        <v>3.48</v>
      </c>
      <c r="O23">
        <v>0.24</v>
      </c>
    </row>
    <row r="24" spans="2:15">
      <c r="B24" s="1">
        <v>145</v>
      </c>
      <c r="C24" s="1">
        <v>21</v>
      </c>
      <c r="D24" s="1">
        <v>1</v>
      </c>
      <c r="E24" s="1">
        <v>1</v>
      </c>
      <c r="F24" s="1" t="s">
        <v>12</v>
      </c>
      <c r="G24" s="1" t="s">
        <v>27</v>
      </c>
      <c r="H24" s="1" t="s">
        <v>6</v>
      </c>
      <c r="I24" s="1" t="s">
        <v>28</v>
      </c>
      <c r="J24" s="1" t="s">
        <v>28</v>
      </c>
      <c r="K24">
        <v>32</v>
      </c>
      <c r="L24">
        <v>0</v>
      </c>
      <c r="M24">
        <f t="shared" si="0"/>
        <v>0</v>
      </c>
      <c r="N24">
        <v>4.18</v>
      </c>
      <c r="O24">
        <v>0.23</v>
      </c>
    </row>
    <row r="25" spans="2:15">
      <c r="B25" s="1">
        <v>18</v>
      </c>
      <c r="C25" s="1">
        <v>22</v>
      </c>
      <c r="D25" s="1">
        <v>1</v>
      </c>
      <c r="E25" s="1">
        <v>1</v>
      </c>
      <c r="F25" s="1" t="s">
        <v>12</v>
      </c>
      <c r="G25" s="1" t="s">
        <v>27</v>
      </c>
      <c r="H25" s="1" t="s">
        <v>6</v>
      </c>
      <c r="I25" s="1" t="s">
        <v>28</v>
      </c>
      <c r="J25" s="1" t="s">
        <v>14</v>
      </c>
      <c r="K25">
        <v>32</v>
      </c>
      <c r="L25">
        <v>32</v>
      </c>
      <c r="M25">
        <f t="shared" si="0"/>
        <v>1</v>
      </c>
      <c r="N25">
        <v>4.37</v>
      </c>
      <c r="O25">
        <v>0.12</v>
      </c>
    </row>
    <row r="26" spans="2:15">
      <c r="B26" s="1">
        <v>60</v>
      </c>
      <c r="C26" s="1">
        <v>23</v>
      </c>
      <c r="D26" s="1">
        <v>1</v>
      </c>
      <c r="E26" s="1">
        <v>1</v>
      </c>
      <c r="F26" s="1" t="s">
        <v>12</v>
      </c>
      <c r="G26" s="1" t="s">
        <v>26</v>
      </c>
      <c r="H26" s="1" t="s">
        <v>6</v>
      </c>
      <c r="I26" s="1" t="s">
        <v>14</v>
      </c>
      <c r="J26" s="1" t="s">
        <v>14</v>
      </c>
      <c r="K26">
        <v>32</v>
      </c>
      <c r="L26">
        <v>64</v>
      </c>
      <c r="M26">
        <f t="shared" si="0"/>
        <v>2</v>
      </c>
      <c r="N26">
        <v>4.2300000000000004</v>
      </c>
      <c r="O26">
        <v>0.11</v>
      </c>
    </row>
    <row r="27" spans="2:15">
      <c r="B27" s="1">
        <v>126</v>
      </c>
      <c r="C27" s="1">
        <v>24</v>
      </c>
      <c r="D27" s="1">
        <v>1</v>
      </c>
      <c r="E27" s="1">
        <v>1</v>
      </c>
      <c r="F27" s="1" t="s">
        <v>12</v>
      </c>
      <c r="G27" s="1" t="s">
        <v>26</v>
      </c>
      <c r="H27" s="1" t="s">
        <v>3</v>
      </c>
      <c r="I27" s="1" t="s">
        <v>28</v>
      </c>
      <c r="J27" s="1" t="s">
        <v>14</v>
      </c>
      <c r="K27">
        <v>32</v>
      </c>
      <c r="L27">
        <v>64</v>
      </c>
      <c r="M27">
        <f t="shared" si="0"/>
        <v>2</v>
      </c>
      <c r="N27">
        <v>4.1900000000000004</v>
      </c>
      <c r="O27">
        <v>0.14000000000000001</v>
      </c>
    </row>
    <row r="28" spans="2:15">
      <c r="B28" s="1">
        <v>112</v>
      </c>
      <c r="C28" s="1">
        <v>25</v>
      </c>
      <c r="D28" s="1">
        <v>1</v>
      </c>
      <c r="E28" s="1">
        <v>1</v>
      </c>
      <c r="F28" s="1" t="s">
        <v>11</v>
      </c>
      <c r="G28" s="1" t="s">
        <v>26</v>
      </c>
      <c r="H28" s="1" t="s">
        <v>3</v>
      </c>
      <c r="I28" s="1" t="s">
        <v>14</v>
      </c>
      <c r="J28" s="1" t="s">
        <v>14</v>
      </c>
      <c r="K28">
        <v>32</v>
      </c>
      <c r="L28">
        <v>64</v>
      </c>
      <c r="M28">
        <f t="shared" si="0"/>
        <v>2</v>
      </c>
      <c r="N28">
        <v>5.07</v>
      </c>
      <c r="O28">
        <v>0.12</v>
      </c>
    </row>
    <row r="29" spans="2:15">
      <c r="B29" s="1">
        <v>93</v>
      </c>
      <c r="C29" s="1">
        <v>26</v>
      </c>
      <c r="D29" s="1">
        <v>1</v>
      </c>
      <c r="E29" s="1">
        <v>1</v>
      </c>
      <c r="F29" s="1" t="s">
        <v>12</v>
      </c>
      <c r="G29" s="1" t="s">
        <v>26</v>
      </c>
      <c r="H29" s="1" t="s">
        <v>3</v>
      </c>
      <c r="I29" s="1" t="s">
        <v>28</v>
      </c>
      <c r="J29" s="1" t="s">
        <v>28</v>
      </c>
      <c r="K29">
        <v>32</v>
      </c>
      <c r="L29">
        <v>64</v>
      </c>
      <c r="M29">
        <f t="shared" si="0"/>
        <v>2</v>
      </c>
      <c r="N29">
        <v>4.2300000000000004</v>
      </c>
      <c r="O29">
        <v>0.21</v>
      </c>
    </row>
    <row r="30" spans="2:15">
      <c r="B30" s="1">
        <v>94</v>
      </c>
      <c r="C30" s="1">
        <v>27</v>
      </c>
      <c r="D30" s="1">
        <v>1</v>
      </c>
      <c r="E30" s="1">
        <v>1</v>
      </c>
      <c r="F30" s="1" t="s">
        <v>12</v>
      </c>
      <c r="G30" s="1" t="s">
        <v>26</v>
      </c>
      <c r="H30" s="1" t="s">
        <v>3</v>
      </c>
      <c r="I30" s="1" t="s">
        <v>28</v>
      </c>
      <c r="J30" s="1" t="s">
        <v>14</v>
      </c>
      <c r="K30">
        <v>32</v>
      </c>
      <c r="L30">
        <v>64</v>
      </c>
      <c r="M30">
        <f t="shared" si="0"/>
        <v>2</v>
      </c>
      <c r="N30">
        <v>4.18</v>
      </c>
      <c r="O30">
        <v>0.1</v>
      </c>
    </row>
    <row r="31" spans="2:15">
      <c r="B31" s="1">
        <v>159</v>
      </c>
      <c r="C31" s="1">
        <v>28</v>
      </c>
      <c r="D31" s="1">
        <v>1</v>
      </c>
      <c r="E31" s="1">
        <v>1</v>
      </c>
      <c r="F31" s="1" t="s">
        <v>12</v>
      </c>
      <c r="G31" s="1" t="s">
        <v>26</v>
      </c>
      <c r="H31" s="1" t="s">
        <v>3</v>
      </c>
      <c r="I31" s="1" t="s">
        <v>14</v>
      </c>
      <c r="J31" s="1" t="s">
        <v>28</v>
      </c>
      <c r="K31">
        <v>32</v>
      </c>
      <c r="L31">
        <v>64</v>
      </c>
      <c r="M31">
        <f t="shared" si="0"/>
        <v>2</v>
      </c>
      <c r="N31">
        <v>5.0199999999999996</v>
      </c>
      <c r="O31">
        <v>0.14000000000000001</v>
      </c>
    </row>
    <row r="32" spans="2:15">
      <c r="B32" s="1">
        <v>42</v>
      </c>
      <c r="C32" s="1">
        <v>29</v>
      </c>
      <c r="D32" s="1">
        <v>1</v>
      </c>
      <c r="E32" s="1">
        <v>1</v>
      </c>
      <c r="F32" s="1" t="s">
        <v>11</v>
      </c>
      <c r="G32" s="1" t="s">
        <v>26</v>
      </c>
      <c r="H32" s="1" t="s">
        <v>6</v>
      </c>
      <c r="I32" s="1" t="s">
        <v>28</v>
      </c>
      <c r="J32" s="1" t="s">
        <v>14</v>
      </c>
      <c r="K32">
        <v>32</v>
      </c>
      <c r="L32">
        <v>64</v>
      </c>
      <c r="M32">
        <f t="shared" si="0"/>
        <v>2</v>
      </c>
      <c r="N32">
        <v>4.12</v>
      </c>
      <c r="O32">
        <v>0.12</v>
      </c>
    </row>
    <row r="33" spans="2:15">
      <c r="B33" s="1">
        <v>128</v>
      </c>
      <c r="C33" s="1">
        <v>30</v>
      </c>
      <c r="D33" s="1">
        <v>1</v>
      </c>
      <c r="E33" s="1">
        <v>1</v>
      </c>
      <c r="F33" s="1" t="s">
        <v>12</v>
      </c>
      <c r="G33" s="1" t="s">
        <v>26</v>
      </c>
      <c r="H33" s="1" t="s">
        <v>3</v>
      </c>
      <c r="I33" s="1" t="s">
        <v>14</v>
      </c>
      <c r="J33" s="1" t="s">
        <v>14</v>
      </c>
      <c r="K33">
        <v>32</v>
      </c>
      <c r="L33">
        <v>64</v>
      </c>
      <c r="M33">
        <f t="shared" si="0"/>
        <v>2</v>
      </c>
      <c r="N33">
        <v>4.4800000000000004</v>
      </c>
      <c r="O33">
        <v>0.42</v>
      </c>
    </row>
    <row r="34" spans="2:15">
      <c r="B34" s="1">
        <v>43</v>
      </c>
      <c r="C34" s="1">
        <v>31</v>
      </c>
      <c r="D34" s="1">
        <v>1</v>
      </c>
      <c r="E34" s="1">
        <v>1</v>
      </c>
      <c r="F34" s="1" t="s">
        <v>11</v>
      </c>
      <c r="G34" s="1" t="s">
        <v>26</v>
      </c>
      <c r="H34" s="1" t="s">
        <v>6</v>
      </c>
      <c r="I34" s="1" t="s">
        <v>14</v>
      </c>
      <c r="J34" s="1" t="s">
        <v>28</v>
      </c>
      <c r="K34">
        <v>32</v>
      </c>
      <c r="L34">
        <v>64</v>
      </c>
      <c r="M34">
        <f t="shared" si="0"/>
        <v>2</v>
      </c>
      <c r="N34">
        <v>4.16</v>
      </c>
      <c r="O34">
        <v>0.17</v>
      </c>
    </row>
    <row r="35" spans="2:15">
      <c r="B35" s="1">
        <v>92</v>
      </c>
      <c r="C35" s="1">
        <v>32</v>
      </c>
      <c r="D35" s="1">
        <v>1</v>
      </c>
      <c r="E35" s="1">
        <v>1</v>
      </c>
      <c r="F35" s="1" t="s">
        <v>12</v>
      </c>
      <c r="G35" s="1" t="s">
        <v>26</v>
      </c>
      <c r="H35" s="1" t="s">
        <v>6</v>
      </c>
      <c r="I35" s="1" t="s">
        <v>14</v>
      </c>
      <c r="J35" s="1" t="s">
        <v>14</v>
      </c>
      <c r="K35">
        <v>32</v>
      </c>
      <c r="L35">
        <v>64</v>
      </c>
      <c r="M35">
        <f t="shared" si="0"/>
        <v>2</v>
      </c>
      <c r="N35">
        <v>4.26</v>
      </c>
      <c r="O35">
        <v>7.0000000000000007E-2</v>
      </c>
    </row>
    <row r="36" spans="2:15">
      <c r="B36" s="1">
        <v>7</v>
      </c>
      <c r="C36" s="1">
        <v>33</v>
      </c>
      <c r="D36" s="1">
        <v>1</v>
      </c>
      <c r="E36" s="1">
        <v>1</v>
      </c>
      <c r="F36" s="1" t="s">
        <v>11</v>
      </c>
      <c r="G36" s="1" t="s">
        <v>27</v>
      </c>
      <c r="H36" s="1" t="s">
        <v>3</v>
      </c>
      <c r="I36" s="1" t="s">
        <v>14</v>
      </c>
      <c r="J36" s="1" t="s">
        <v>28</v>
      </c>
      <c r="K36">
        <v>32</v>
      </c>
      <c r="L36">
        <v>32</v>
      </c>
      <c r="M36">
        <f t="shared" si="0"/>
        <v>1</v>
      </c>
      <c r="N36">
        <v>5.13</v>
      </c>
      <c r="O36">
        <v>0.09</v>
      </c>
    </row>
    <row r="37" spans="2:15">
      <c r="B37" s="1">
        <v>2</v>
      </c>
      <c r="C37" s="1">
        <v>34</v>
      </c>
      <c r="D37" s="1">
        <v>1</v>
      </c>
      <c r="E37" s="1">
        <v>1</v>
      </c>
      <c r="F37" s="1" t="s">
        <v>11</v>
      </c>
      <c r="G37" s="1" t="s">
        <v>27</v>
      </c>
      <c r="H37" s="1" t="s">
        <v>6</v>
      </c>
      <c r="I37" s="1" t="s">
        <v>28</v>
      </c>
      <c r="J37" s="1" t="s">
        <v>14</v>
      </c>
      <c r="K37">
        <v>32</v>
      </c>
      <c r="L37">
        <v>32</v>
      </c>
      <c r="M37">
        <f t="shared" si="0"/>
        <v>1</v>
      </c>
      <c r="N37">
        <v>4.45</v>
      </c>
      <c r="O37">
        <v>0.17</v>
      </c>
    </row>
    <row r="38" spans="2:15">
      <c r="B38" s="1">
        <v>135</v>
      </c>
      <c r="C38" s="1">
        <v>35</v>
      </c>
      <c r="D38" s="1">
        <v>1</v>
      </c>
      <c r="E38" s="1">
        <v>1</v>
      </c>
      <c r="F38" s="1" t="s">
        <v>11</v>
      </c>
      <c r="G38" s="1" t="s">
        <v>27</v>
      </c>
      <c r="H38" s="1" t="s">
        <v>3</v>
      </c>
      <c r="I38" s="1" t="s">
        <v>14</v>
      </c>
      <c r="J38" s="1" t="s">
        <v>28</v>
      </c>
      <c r="K38">
        <v>32</v>
      </c>
      <c r="L38">
        <v>32</v>
      </c>
      <c r="M38">
        <f t="shared" si="0"/>
        <v>1</v>
      </c>
      <c r="N38">
        <v>5.09</v>
      </c>
      <c r="O38">
        <v>0.12</v>
      </c>
    </row>
    <row r="39" spans="2:15">
      <c r="B39" s="1">
        <v>142</v>
      </c>
      <c r="C39" s="1">
        <v>36</v>
      </c>
      <c r="D39" s="1">
        <v>1</v>
      </c>
      <c r="E39" s="1">
        <v>1</v>
      </c>
      <c r="F39" s="1" t="s">
        <v>11</v>
      </c>
      <c r="G39" s="1" t="s">
        <v>26</v>
      </c>
      <c r="H39" s="1" t="s">
        <v>3</v>
      </c>
      <c r="I39" s="1" t="s">
        <v>28</v>
      </c>
      <c r="J39" s="1" t="s">
        <v>14</v>
      </c>
      <c r="K39">
        <v>32</v>
      </c>
      <c r="L39">
        <v>64</v>
      </c>
      <c r="M39">
        <f t="shared" si="0"/>
        <v>2</v>
      </c>
      <c r="N39">
        <v>4.37</v>
      </c>
      <c r="O39">
        <v>0.12</v>
      </c>
    </row>
    <row r="40" spans="2:15">
      <c r="B40" s="1">
        <v>25</v>
      </c>
      <c r="C40" s="1">
        <v>37</v>
      </c>
      <c r="D40" s="1">
        <v>1</v>
      </c>
      <c r="E40" s="1">
        <v>1</v>
      </c>
      <c r="F40" s="1" t="s">
        <v>12</v>
      </c>
      <c r="G40" s="1" t="s">
        <v>26</v>
      </c>
      <c r="H40" s="1" t="s">
        <v>6</v>
      </c>
      <c r="I40" s="1" t="s">
        <v>28</v>
      </c>
      <c r="J40" s="1" t="s">
        <v>28</v>
      </c>
      <c r="K40">
        <v>32</v>
      </c>
      <c r="L40">
        <v>64</v>
      </c>
      <c r="M40">
        <f t="shared" si="0"/>
        <v>2</v>
      </c>
      <c r="N40">
        <v>4.45</v>
      </c>
      <c r="O40">
        <v>0.15</v>
      </c>
    </row>
    <row r="41" spans="2:15">
      <c r="B41" s="1">
        <v>14</v>
      </c>
      <c r="C41" s="1">
        <v>38</v>
      </c>
      <c r="D41" s="1">
        <v>1</v>
      </c>
      <c r="E41" s="1">
        <v>1</v>
      </c>
      <c r="F41" s="1" t="s">
        <v>11</v>
      </c>
      <c r="G41" s="1" t="s">
        <v>26</v>
      </c>
      <c r="H41" s="1" t="s">
        <v>3</v>
      </c>
      <c r="I41" s="1" t="s">
        <v>28</v>
      </c>
      <c r="J41" s="1" t="s">
        <v>14</v>
      </c>
      <c r="K41">
        <v>32</v>
      </c>
      <c r="L41">
        <v>64</v>
      </c>
      <c r="M41">
        <f t="shared" si="0"/>
        <v>2</v>
      </c>
      <c r="N41">
        <v>4.42</v>
      </c>
      <c r="O41">
        <v>0.09</v>
      </c>
    </row>
    <row r="42" spans="2:15">
      <c r="B42" s="1">
        <v>149</v>
      </c>
      <c r="C42" s="1">
        <v>39</v>
      </c>
      <c r="D42" s="1">
        <v>1</v>
      </c>
      <c r="E42" s="1">
        <v>1</v>
      </c>
      <c r="F42" s="1" t="s">
        <v>12</v>
      </c>
      <c r="G42" s="1" t="s">
        <v>27</v>
      </c>
      <c r="H42" s="1" t="s">
        <v>3</v>
      </c>
      <c r="I42" s="1" t="s">
        <v>28</v>
      </c>
      <c r="J42" s="1" t="s">
        <v>28</v>
      </c>
      <c r="K42">
        <v>32</v>
      </c>
      <c r="L42">
        <v>0</v>
      </c>
      <c r="M42">
        <f t="shared" si="0"/>
        <v>0</v>
      </c>
      <c r="N42">
        <v>4.47</v>
      </c>
      <c r="O42">
        <v>0.21</v>
      </c>
    </row>
    <row r="43" spans="2:15">
      <c r="B43" s="1">
        <v>147</v>
      </c>
      <c r="C43" s="1">
        <v>40</v>
      </c>
      <c r="D43" s="1">
        <v>1</v>
      </c>
      <c r="E43" s="1">
        <v>1</v>
      </c>
      <c r="F43" s="1" t="s">
        <v>12</v>
      </c>
      <c r="G43" s="1" t="s">
        <v>27</v>
      </c>
      <c r="H43" s="1" t="s">
        <v>6</v>
      </c>
      <c r="I43" s="1" t="s">
        <v>14</v>
      </c>
      <c r="J43" s="1" t="s">
        <v>28</v>
      </c>
      <c r="K43">
        <v>32</v>
      </c>
      <c r="L43">
        <v>32</v>
      </c>
      <c r="M43">
        <f t="shared" si="0"/>
        <v>1</v>
      </c>
      <c r="N43">
        <v>4.33</v>
      </c>
      <c r="O43">
        <v>0.12</v>
      </c>
    </row>
    <row r="44" spans="2:15">
      <c r="B44" s="1">
        <v>108</v>
      </c>
      <c r="C44" s="1">
        <v>41</v>
      </c>
      <c r="D44" s="1">
        <v>1</v>
      </c>
      <c r="E44" s="1">
        <v>1</v>
      </c>
      <c r="F44" s="1" t="s">
        <v>11</v>
      </c>
      <c r="G44" s="1" t="s">
        <v>26</v>
      </c>
      <c r="H44" s="1" t="s">
        <v>6</v>
      </c>
      <c r="I44" s="1" t="s">
        <v>14</v>
      </c>
      <c r="J44" s="1" t="s">
        <v>14</v>
      </c>
      <c r="K44">
        <v>32</v>
      </c>
      <c r="L44">
        <v>64</v>
      </c>
      <c r="M44">
        <f t="shared" si="0"/>
        <v>2</v>
      </c>
      <c r="N44">
        <v>4.3600000000000003</v>
      </c>
      <c r="O44">
        <v>0.13</v>
      </c>
    </row>
    <row r="45" spans="2:15">
      <c r="B45" s="1">
        <v>154</v>
      </c>
      <c r="C45" s="1">
        <v>42</v>
      </c>
      <c r="D45" s="1">
        <v>1</v>
      </c>
      <c r="E45" s="1">
        <v>1</v>
      </c>
      <c r="F45" s="1" t="s">
        <v>12</v>
      </c>
      <c r="G45" s="1" t="s">
        <v>26</v>
      </c>
      <c r="H45" s="1" t="s">
        <v>6</v>
      </c>
      <c r="I45" s="1" t="s">
        <v>28</v>
      </c>
      <c r="J45" s="1" t="s">
        <v>14</v>
      </c>
      <c r="K45">
        <v>32</v>
      </c>
      <c r="L45">
        <v>64</v>
      </c>
      <c r="M45">
        <f t="shared" si="0"/>
        <v>2</v>
      </c>
      <c r="N45">
        <v>4.12</v>
      </c>
      <c r="O45">
        <v>0.21</v>
      </c>
    </row>
    <row r="46" spans="2:15">
      <c r="B46" s="1">
        <v>57</v>
      </c>
      <c r="C46" s="1">
        <v>43</v>
      </c>
      <c r="D46" s="1">
        <v>1</v>
      </c>
      <c r="E46" s="1">
        <v>1</v>
      </c>
      <c r="F46" s="1" t="s">
        <v>12</v>
      </c>
      <c r="G46" s="1" t="s">
        <v>26</v>
      </c>
      <c r="H46" s="1" t="s">
        <v>6</v>
      </c>
      <c r="I46" s="1" t="s">
        <v>28</v>
      </c>
      <c r="J46" s="1" t="s">
        <v>28</v>
      </c>
      <c r="K46">
        <v>32</v>
      </c>
      <c r="L46">
        <v>64</v>
      </c>
      <c r="M46">
        <f t="shared" si="0"/>
        <v>2</v>
      </c>
      <c r="N46">
        <v>4.5199999999999996</v>
      </c>
      <c r="O46">
        <v>0.13</v>
      </c>
    </row>
    <row r="47" spans="2:15">
      <c r="B47" s="1">
        <v>20</v>
      </c>
      <c r="C47" s="1">
        <v>44</v>
      </c>
      <c r="D47" s="1">
        <v>1</v>
      </c>
      <c r="E47" s="1">
        <v>1</v>
      </c>
      <c r="F47" s="1" t="s">
        <v>12</v>
      </c>
      <c r="G47" s="1" t="s">
        <v>27</v>
      </c>
      <c r="H47" s="1" t="s">
        <v>6</v>
      </c>
      <c r="I47" s="1" t="s">
        <v>14</v>
      </c>
      <c r="J47" s="1" t="s">
        <v>14</v>
      </c>
      <c r="K47">
        <v>32</v>
      </c>
      <c r="L47">
        <v>32</v>
      </c>
      <c r="M47">
        <f t="shared" si="0"/>
        <v>1</v>
      </c>
      <c r="N47">
        <v>4.2</v>
      </c>
      <c r="O47">
        <v>0.18</v>
      </c>
    </row>
    <row r="48" spans="2:15">
      <c r="B48" s="1">
        <v>63</v>
      </c>
      <c r="C48" s="1">
        <v>45</v>
      </c>
      <c r="D48" s="1">
        <v>1</v>
      </c>
      <c r="E48" s="1">
        <v>1</v>
      </c>
      <c r="F48" s="1" t="s">
        <v>12</v>
      </c>
      <c r="G48" s="1" t="s">
        <v>26</v>
      </c>
      <c r="H48" s="1" t="s">
        <v>3</v>
      </c>
      <c r="I48" s="1" t="s">
        <v>14</v>
      </c>
      <c r="J48" s="1" t="s">
        <v>28</v>
      </c>
      <c r="K48">
        <v>32</v>
      </c>
      <c r="L48">
        <v>64</v>
      </c>
      <c r="M48">
        <f t="shared" si="0"/>
        <v>2</v>
      </c>
      <c r="N48">
        <v>5.1100000000000003</v>
      </c>
      <c r="O48">
        <v>0.22</v>
      </c>
    </row>
    <row r="49" spans="2:15">
      <c r="B49" s="1">
        <v>8</v>
      </c>
      <c r="C49" s="1">
        <v>46</v>
      </c>
      <c r="D49" s="1">
        <v>1</v>
      </c>
      <c r="E49" s="1">
        <v>1</v>
      </c>
      <c r="F49" s="1" t="s">
        <v>11</v>
      </c>
      <c r="G49" s="1" t="s">
        <v>27</v>
      </c>
      <c r="H49" s="1" t="s">
        <v>3</v>
      </c>
      <c r="I49" s="1" t="s">
        <v>14</v>
      </c>
      <c r="J49" s="1" t="s">
        <v>14</v>
      </c>
      <c r="K49">
        <v>32</v>
      </c>
      <c r="L49">
        <v>32</v>
      </c>
      <c r="M49">
        <f t="shared" si="0"/>
        <v>1</v>
      </c>
      <c r="N49">
        <v>4.2300000000000004</v>
      </c>
      <c r="O49">
        <v>0.25</v>
      </c>
    </row>
    <row r="50" spans="2:15">
      <c r="B50" s="1">
        <v>101</v>
      </c>
      <c r="C50" s="1">
        <v>47</v>
      </c>
      <c r="D50" s="1">
        <v>1</v>
      </c>
      <c r="E50" s="1">
        <v>1</v>
      </c>
      <c r="F50" s="1" t="s">
        <v>11</v>
      </c>
      <c r="G50" s="1" t="s">
        <v>27</v>
      </c>
      <c r="H50" s="1" t="s">
        <v>3</v>
      </c>
      <c r="I50" s="1" t="s">
        <v>28</v>
      </c>
      <c r="J50" s="1" t="s">
        <v>28</v>
      </c>
      <c r="K50">
        <v>32</v>
      </c>
      <c r="L50">
        <v>0</v>
      </c>
      <c r="M50">
        <f t="shared" si="0"/>
        <v>0</v>
      </c>
      <c r="N50">
        <v>5.0999999999999996</v>
      </c>
      <c r="O50">
        <v>0.13</v>
      </c>
    </row>
    <row r="51" spans="2:15">
      <c r="B51" s="1">
        <v>137</v>
      </c>
      <c r="C51" s="1">
        <v>48</v>
      </c>
      <c r="D51" s="1">
        <v>1</v>
      </c>
      <c r="E51" s="1">
        <v>1</v>
      </c>
      <c r="F51" s="1" t="s">
        <v>11</v>
      </c>
      <c r="G51" s="1" t="s">
        <v>26</v>
      </c>
      <c r="H51" s="1" t="s">
        <v>6</v>
      </c>
      <c r="I51" s="1" t="s">
        <v>28</v>
      </c>
      <c r="J51" s="1" t="s">
        <v>28</v>
      </c>
      <c r="K51">
        <v>32</v>
      </c>
      <c r="L51">
        <v>64</v>
      </c>
      <c r="M51">
        <f t="shared" si="0"/>
        <v>2</v>
      </c>
      <c r="N51">
        <v>4.21</v>
      </c>
      <c r="O51">
        <v>0.11</v>
      </c>
    </row>
    <row r="52" spans="2:15">
      <c r="B52" s="1">
        <v>118</v>
      </c>
      <c r="C52" s="1">
        <v>49</v>
      </c>
      <c r="D52" s="1">
        <v>1</v>
      </c>
      <c r="E52" s="1">
        <v>1</v>
      </c>
      <c r="F52" s="1" t="s">
        <v>12</v>
      </c>
      <c r="G52" s="1" t="s">
        <v>27</v>
      </c>
      <c r="H52" s="1" t="s">
        <v>3</v>
      </c>
      <c r="I52" s="1" t="s">
        <v>28</v>
      </c>
      <c r="J52" s="1" t="s">
        <v>14</v>
      </c>
      <c r="K52">
        <v>32</v>
      </c>
      <c r="L52">
        <v>32</v>
      </c>
      <c r="M52">
        <f t="shared" si="0"/>
        <v>1</v>
      </c>
      <c r="N52">
        <v>4.33</v>
      </c>
      <c r="O52">
        <v>0.24</v>
      </c>
    </row>
    <row r="53" spans="2:15">
      <c r="B53" s="1">
        <v>17</v>
      </c>
      <c r="C53" s="1">
        <v>50</v>
      </c>
      <c r="D53" s="1">
        <v>1</v>
      </c>
      <c r="E53" s="1">
        <v>1</v>
      </c>
      <c r="F53" s="1" t="s">
        <v>12</v>
      </c>
      <c r="G53" s="1" t="s">
        <v>27</v>
      </c>
      <c r="H53" s="1" t="s">
        <v>6</v>
      </c>
      <c r="I53" s="1" t="s">
        <v>28</v>
      </c>
      <c r="J53" s="1" t="s">
        <v>28</v>
      </c>
      <c r="K53">
        <v>32</v>
      </c>
      <c r="L53">
        <v>0</v>
      </c>
      <c r="M53">
        <f t="shared" si="0"/>
        <v>0</v>
      </c>
      <c r="N53">
        <v>4.2699999999999996</v>
      </c>
      <c r="O53">
        <v>0.12</v>
      </c>
    </row>
    <row r="54" spans="2:15">
      <c r="B54" s="1">
        <v>44</v>
      </c>
      <c r="C54" s="1">
        <v>51</v>
      </c>
      <c r="D54" s="1">
        <v>1</v>
      </c>
      <c r="E54" s="1">
        <v>1</v>
      </c>
      <c r="F54" s="1" t="s">
        <v>11</v>
      </c>
      <c r="G54" s="1" t="s">
        <v>26</v>
      </c>
      <c r="H54" s="1" t="s">
        <v>6</v>
      </c>
      <c r="I54" s="1" t="s">
        <v>14</v>
      </c>
      <c r="J54" s="1" t="s">
        <v>14</v>
      </c>
      <c r="K54">
        <v>32</v>
      </c>
      <c r="L54">
        <v>64</v>
      </c>
      <c r="M54">
        <f t="shared" si="0"/>
        <v>2</v>
      </c>
      <c r="N54">
        <v>4.4000000000000004</v>
      </c>
      <c r="O54">
        <v>0.09</v>
      </c>
    </row>
    <row r="55" spans="2:15">
      <c r="B55" s="1">
        <v>72</v>
      </c>
      <c r="C55" s="1">
        <v>52</v>
      </c>
      <c r="D55" s="1">
        <v>1</v>
      </c>
      <c r="E55" s="1">
        <v>1</v>
      </c>
      <c r="F55" s="1" t="s">
        <v>11</v>
      </c>
      <c r="G55" s="1" t="s">
        <v>27</v>
      </c>
      <c r="H55" s="1" t="s">
        <v>3</v>
      </c>
      <c r="I55" s="1" t="s">
        <v>14</v>
      </c>
      <c r="J55" s="1" t="s">
        <v>14</v>
      </c>
      <c r="K55">
        <v>32</v>
      </c>
      <c r="L55">
        <v>32</v>
      </c>
      <c r="M55">
        <f t="shared" si="0"/>
        <v>1</v>
      </c>
      <c r="N55">
        <v>4.3099999999999996</v>
      </c>
      <c r="O55">
        <v>0.21</v>
      </c>
    </row>
    <row r="56" spans="2:15">
      <c r="B56" s="1">
        <v>120</v>
      </c>
      <c r="C56" s="1">
        <v>53</v>
      </c>
      <c r="D56" s="1">
        <v>1</v>
      </c>
      <c r="E56" s="1">
        <v>1</v>
      </c>
      <c r="F56" s="1" t="s">
        <v>12</v>
      </c>
      <c r="G56" s="1" t="s">
        <v>27</v>
      </c>
      <c r="H56" s="1" t="s">
        <v>3</v>
      </c>
      <c r="I56" s="1" t="s">
        <v>14</v>
      </c>
      <c r="J56" s="1" t="s">
        <v>14</v>
      </c>
      <c r="K56">
        <v>32</v>
      </c>
      <c r="L56">
        <v>32</v>
      </c>
      <c r="M56">
        <f t="shared" si="0"/>
        <v>1</v>
      </c>
      <c r="N56">
        <v>4.3099999999999996</v>
      </c>
      <c r="O56">
        <v>0.31</v>
      </c>
    </row>
    <row r="57" spans="2:15">
      <c r="B57" s="1">
        <v>53</v>
      </c>
      <c r="C57" s="1">
        <v>54</v>
      </c>
      <c r="D57" s="1">
        <v>1</v>
      </c>
      <c r="E57" s="1">
        <v>1</v>
      </c>
      <c r="F57" s="1" t="s">
        <v>12</v>
      </c>
      <c r="G57" s="1" t="s">
        <v>27</v>
      </c>
      <c r="H57" s="1" t="s">
        <v>3</v>
      </c>
      <c r="I57" s="1" t="s">
        <v>28</v>
      </c>
      <c r="J57" s="1" t="s">
        <v>28</v>
      </c>
      <c r="K57">
        <v>32</v>
      </c>
      <c r="L57">
        <v>0</v>
      </c>
      <c r="M57">
        <f t="shared" si="0"/>
        <v>0</v>
      </c>
      <c r="N57">
        <v>4.51</v>
      </c>
      <c r="O57">
        <v>0.24</v>
      </c>
    </row>
    <row r="58" spans="2:15">
      <c r="B58" s="1">
        <v>98</v>
      </c>
      <c r="C58" s="1">
        <v>55</v>
      </c>
      <c r="D58" s="1">
        <v>1</v>
      </c>
      <c r="E58" s="1">
        <v>1</v>
      </c>
      <c r="F58" s="1" t="s">
        <v>11</v>
      </c>
      <c r="G58" s="1" t="s">
        <v>27</v>
      </c>
      <c r="H58" s="1" t="s">
        <v>6</v>
      </c>
      <c r="I58" s="1" t="s">
        <v>28</v>
      </c>
      <c r="J58" s="1" t="s">
        <v>14</v>
      </c>
      <c r="K58">
        <v>32</v>
      </c>
      <c r="L58">
        <v>32</v>
      </c>
      <c r="M58">
        <f t="shared" si="0"/>
        <v>1</v>
      </c>
      <c r="N58">
        <v>4.5199999999999996</v>
      </c>
      <c r="O58">
        <v>0.13</v>
      </c>
    </row>
    <row r="59" spans="2:15">
      <c r="B59" s="1">
        <v>107</v>
      </c>
      <c r="C59" s="1">
        <v>56</v>
      </c>
      <c r="D59" s="1">
        <v>1</v>
      </c>
      <c r="E59" s="1">
        <v>1</v>
      </c>
      <c r="F59" s="1" t="s">
        <v>11</v>
      </c>
      <c r="G59" s="1" t="s">
        <v>26</v>
      </c>
      <c r="H59" s="1" t="s">
        <v>6</v>
      </c>
      <c r="I59" s="1" t="s">
        <v>14</v>
      </c>
      <c r="J59" s="1" t="s">
        <v>28</v>
      </c>
      <c r="K59">
        <v>32</v>
      </c>
      <c r="L59">
        <v>64</v>
      </c>
      <c r="M59">
        <f t="shared" si="0"/>
        <v>2</v>
      </c>
      <c r="N59">
        <v>4.21</v>
      </c>
      <c r="O59">
        <v>0.15</v>
      </c>
    </row>
    <row r="60" spans="2:15">
      <c r="B60" s="1">
        <v>96</v>
      </c>
      <c r="C60" s="1">
        <v>57</v>
      </c>
      <c r="D60" s="1">
        <v>1</v>
      </c>
      <c r="E60" s="1">
        <v>1</v>
      </c>
      <c r="F60" s="1" t="s">
        <v>12</v>
      </c>
      <c r="G60" s="1" t="s">
        <v>26</v>
      </c>
      <c r="H60" s="1" t="s">
        <v>3</v>
      </c>
      <c r="I60" s="1" t="s">
        <v>14</v>
      </c>
      <c r="J60" s="1" t="s">
        <v>14</v>
      </c>
      <c r="K60">
        <v>32</v>
      </c>
      <c r="L60">
        <v>64</v>
      </c>
      <c r="M60">
        <f t="shared" si="0"/>
        <v>2</v>
      </c>
      <c r="N60">
        <v>5.04</v>
      </c>
      <c r="O60">
        <v>0.35</v>
      </c>
    </row>
    <row r="61" spans="2:15">
      <c r="B61" s="1">
        <v>37</v>
      </c>
      <c r="C61" s="1">
        <v>58</v>
      </c>
      <c r="D61" s="1">
        <v>1</v>
      </c>
      <c r="E61" s="1">
        <v>1</v>
      </c>
      <c r="F61" s="1" t="s">
        <v>11</v>
      </c>
      <c r="G61" s="1" t="s">
        <v>27</v>
      </c>
      <c r="H61" s="1" t="s">
        <v>3</v>
      </c>
      <c r="I61" s="1" t="s">
        <v>28</v>
      </c>
      <c r="J61" s="1" t="s">
        <v>28</v>
      </c>
      <c r="K61">
        <v>32</v>
      </c>
      <c r="L61">
        <v>0</v>
      </c>
      <c r="M61">
        <f t="shared" si="0"/>
        <v>0</v>
      </c>
      <c r="N61">
        <v>5.09</v>
      </c>
      <c r="O61">
        <v>0.17</v>
      </c>
    </row>
    <row r="62" spans="2:15">
      <c r="B62" s="1">
        <v>54</v>
      </c>
      <c r="C62" s="1">
        <v>59</v>
      </c>
      <c r="D62" s="1">
        <v>1</v>
      </c>
      <c r="E62" s="1">
        <v>1</v>
      </c>
      <c r="F62" s="1" t="s">
        <v>12</v>
      </c>
      <c r="G62" s="1" t="s">
        <v>27</v>
      </c>
      <c r="H62" s="1" t="s">
        <v>3</v>
      </c>
      <c r="I62" s="1" t="s">
        <v>28</v>
      </c>
      <c r="J62" s="1" t="s">
        <v>14</v>
      </c>
      <c r="K62">
        <v>32</v>
      </c>
      <c r="L62">
        <v>32</v>
      </c>
      <c r="M62">
        <f t="shared" si="0"/>
        <v>1</v>
      </c>
      <c r="N62">
        <v>4.41</v>
      </c>
      <c r="O62">
        <v>0.18</v>
      </c>
    </row>
    <row r="63" spans="2:15">
      <c r="B63" s="1">
        <v>102</v>
      </c>
      <c r="C63" s="1">
        <v>60</v>
      </c>
      <c r="D63" s="1">
        <v>1</v>
      </c>
      <c r="E63" s="1">
        <v>1</v>
      </c>
      <c r="F63" s="1" t="s">
        <v>11</v>
      </c>
      <c r="G63" s="1" t="s">
        <v>27</v>
      </c>
      <c r="H63" s="1" t="s">
        <v>3</v>
      </c>
      <c r="I63" s="1" t="s">
        <v>28</v>
      </c>
      <c r="J63" s="1" t="s">
        <v>14</v>
      </c>
      <c r="K63">
        <v>32</v>
      </c>
      <c r="L63">
        <v>32</v>
      </c>
      <c r="M63">
        <f t="shared" si="0"/>
        <v>1</v>
      </c>
      <c r="N63">
        <v>4.45</v>
      </c>
      <c r="O63">
        <v>0.28000000000000003</v>
      </c>
    </row>
    <row r="64" spans="2:15">
      <c r="B64" s="1">
        <v>157</v>
      </c>
      <c r="C64" s="1">
        <v>61</v>
      </c>
      <c r="D64" s="1">
        <v>1</v>
      </c>
      <c r="E64" s="1">
        <v>1</v>
      </c>
      <c r="F64" s="1" t="s">
        <v>12</v>
      </c>
      <c r="G64" s="1" t="s">
        <v>26</v>
      </c>
      <c r="H64" s="1" t="s">
        <v>3</v>
      </c>
      <c r="I64" s="1" t="s">
        <v>28</v>
      </c>
      <c r="J64" s="1" t="s">
        <v>28</v>
      </c>
      <c r="K64">
        <v>32</v>
      </c>
      <c r="L64">
        <v>64</v>
      </c>
      <c r="M64">
        <f t="shared" si="0"/>
        <v>2</v>
      </c>
      <c r="N64">
        <v>5.26</v>
      </c>
      <c r="O64">
        <v>0.19</v>
      </c>
    </row>
    <row r="65" spans="2:15">
      <c r="B65" s="1">
        <v>41</v>
      </c>
      <c r="C65" s="1">
        <v>62</v>
      </c>
      <c r="D65" s="1">
        <v>1</v>
      </c>
      <c r="E65" s="1">
        <v>1</v>
      </c>
      <c r="F65" s="1" t="s">
        <v>11</v>
      </c>
      <c r="G65" s="1" t="s">
        <v>26</v>
      </c>
      <c r="H65" s="1" t="s">
        <v>6</v>
      </c>
      <c r="I65" s="1" t="s">
        <v>28</v>
      </c>
      <c r="J65" s="1" t="s">
        <v>28</v>
      </c>
      <c r="K65">
        <v>32</v>
      </c>
      <c r="L65">
        <v>64</v>
      </c>
      <c r="M65">
        <f t="shared" si="0"/>
        <v>2</v>
      </c>
      <c r="N65">
        <v>4.34</v>
      </c>
      <c r="O65">
        <v>0.09</v>
      </c>
    </row>
    <row r="66" spans="2:15">
      <c r="B66" s="1">
        <v>134</v>
      </c>
      <c r="C66" s="1">
        <v>63</v>
      </c>
      <c r="D66" s="1">
        <v>1</v>
      </c>
      <c r="E66" s="1">
        <v>1</v>
      </c>
      <c r="F66" s="1" t="s">
        <v>11</v>
      </c>
      <c r="G66" s="1" t="s">
        <v>27</v>
      </c>
      <c r="H66" s="1" t="s">
        <v>3</v>
      </c>
      <c r="I66" s="1" t="s">
        <v>28</v>
      </c>
      <c r="J66" s="1" t="s">
        <v>14</v>
      </c>
      <c r="K66">
        <v>32</v>
      </c>
      <c r="L66">
        <v>32</v>
      </c>
      <c r="M66">
        <f t="shared" si="0"/>
        <v>1</v>
      </c>
      <c r="N66">
        <v>4.37</v>
      </c>
      <c r="O66">
        <v>0.22</v>
      </c>
    </row>
    <row r="67" spans="2:15">
      <c r="B67" s="1">
        <v>110</v>
      </c>
      <c r="C67" s="1">
        <v>64</v>
      </c>
      <c r="D67" s="1">
        <v>1</v>
      </c>
      <c r="E67" s="1">
        <v>1</v>
      </c>
      <c r="F67" s="1" t="s">
        <v>11</v>
      </c>
      <c r="G67" s="1" t="s">
        <v>26</v>
      </c>
      <c r="H67" s="1" t="s">
        <v>3</v>
      </c>
      <c r="I67" s="1" t="s">
        <v>28</v>
      </c>
      <c r="J67" s="1" t="s">
        <v>14</v>
      </c>
      <c r="K67">
        <v>32</v>
      </c>
      <c r="L67">
        <v>64</v>
      </c>
      <c r="M67">
        <f t="shared" si="0"/>
        <v>2</v>
      </c>
      <c r="N67">
        <v>4.38</v>
      </c>
      <c r="O67">
        <v>7.0000000000000007E-2</v>
      </c>
    </row>
    <row r="68" spans="2:15">
      <c r="B68" s="1">
        <v>66</v>
      </c>
      <c r="C68" s="1">
        <v>65</v>
      </c>
      <c r="D68" s="1">
        <v>1</v>
      </c>
      <c r="E68" s="1">
        <v>1</v>
      </c>
      <c r="F68" s="1" t="s">
        <v>11</v>
      </c>
      <c r="G68" s="1" t="s">
        <v>27</v>
      </c>
      <c r="H68" s="1" t="s">
        <v>6</v>
      </c>
      <c r="I68" s="1" t="s">
        <v>28</v>
      </c>
      <c r="J68" s="1" t="s">
        <v>14</v>
      </c>
      <c r="K68">
        <v>32</v>
      </c>
      <c r="L68">
        <v>32</v>
      </c>
      <c r="M68">
        <f t="shared" si="0"/>
        <v>1</v>
      </c>
      <c r="N68">
        <v>4.57</v>
      </c>
      <c r="O68">
        <v>0.11</v>
      </c>
    </row>
    <row r="69" spans="2:15">
      <c r="B69" s="1">
        <v>123</v>
      </c>
      <c r="C69" s="1">
        <v>66</v>
      </c>
      <c r="D69" s="1">
        <v>1</v>
      </c>
      <c r="E69" s="1">
        <v>1</v>
      </c>
      <c r="F69" s="1" t="s">
        <v>12</v>
      </c>
      <c r="G69" s="1" t="s">
        <v>26</v>
      </c>
      <c r="H69" s="1" t="s">
        <v>6</v>
      </c>
      <c r="I69" s="1" t="s">
        <v>14</v>
      </c>
      <c r="J69" s="1" t="s">
        <v>28</v>
      </c>
      <c r="K69">
        <v>32</v>
      </c>
      <c r="L69">
        <v>64</v>
      </c>
      <c r="M69">
        <f t="shared" ref="M69:M132" si="1">L69/K69</f>
        <v>2</v>
      </c>
      <c r="N69">
        <v>4.42</v>
      </c>
      <c r="O69">
        <v>0.1</v>
      </c>
    </row>
    <row r="70" spans="2:15">
      <c r="B70" s="1">
        <v>115</v>
      </c>
      <c r="C70" s="1">
        <v>67</v>
      </c>
      <c r="D70" s="1">
        <v>1</v>
      </c>
      <c r="E70" s="1">
        <v>1</v>
      </c>
      <c r="F70" s="1" t="s">
        <v>12</v>
      </c>
      <c r="G70" s="1" t="s">
        <v>27</v>
      </c>
      <c r="H70" s="1" t="s">
        <v>6</v>
      </c>
      <c r="I70" s="1" t="s">
        <v>14</v>
      </c>
      <c r="J70" s="1" t="s">
        <v>28</v>
      </c>
      <c r="K70">
        <v>32</v>
      </c>
      <c r="L70">
        <v>32</v>
      </c>
      <c r="M70">
        <f t="shared" si="1"/>
        <v>1</v>
      </c>
      <c r="N70">
        <v>4.3499999999999996</v>
      </c>
      <c r="O70">
        <v>0.09</v>
      </c>
    </row>
    <row r="71" spans="2:15">
      <c r="B71" s="1">
        <v>150</v>
      </c>
      <c r="C71" s="1">
        <v>68</v>
      </c>
      <c r="D71" s="1">
        <v>1</v>
      </c>
      <c r="E71" s="1">
        <v>1</v>
      </c>
      <c r="F71" s="1" t="s">
        <v>12</v>
      </c>
      <c r="G71" s="1" t="s">
        <v>27</v>
      </c>
      <c r="H71" s="1" t="s">
        <v>3</v>
      </c>
      <c r="I71" s="1" t="s">
        <v>28</v>
      </c>
      <c r="J71" s="1" t="s">
        <v>14</v>
      </c>
      <c r="K71">
        <v>32</v>
      </c>
      <c r="L71">
        <v>32</v>
      </c>
      <c r="M71">
        <f t="shared" si="1"/>
        <v>1</v>
      </c>
      <c r="N71">
        <v>4.3899999999999997</v>
      </c>
      <c r="O71">
        <v>0.19</v>
      </c>
    </row>
    <row r="72" spans="2:15">
      <c r="B72" s="1">
        <v>48</v>
      </c>
      <c r="C72" s="1">
        <v>69</v>
      </c>
      <c r="D72" s="1">
        <v>1</v>
      </c>
      <c r="E72" s="1">
        <v>1</v>
      </c>
      <c r="F72" s="1" t="s">
        <v>11</v>
      </c>
      <c r="G72" s="1" t="s">
        <v>26</v>
      </c>
      <c r="H72" s="1" t="s">
        <v>3</v>
      </c>
      <c r="I72" s="1" t="s">
        <v>14</v>
      </c>
      <c r="J72" s="1" t="s">
        <v>14</v>
      </c>
      <c r="K72">
        <v>32</v>
      </c>
      <c r="L72">
        <v>64</v>
      </c>
      <c r="M72">
        <f t="shared" si="1"/>
        <v>2</v>
      </c>
      <c r="N72">
        <v>5</v>
      </c>
      <c r="O72">
        <v>0.09</v>
      </c>
    </row>
    <row r="73" spans="2:15">
      <c r="B73" s="1">
        <v>113</v>
      </c>
      <c r="C73" s="1">
        <v>70</v>
      </c>
      <c r="D73" s="1">
        <v>1</v>
      </c>
      <c r="E73" s="1">
        <v>1</v>
      </c>
      <c r="F73" s="1" t="s">
        <v>12</v>
      </c>
      <c r="G73" s="1" t="s">
        <v>27</v>
      </c>
      <c r="H73" s="1" t="s">
        <v>6</v>
      </c>
      <c r="I73" s="1" t="s">
        <v>28</v>
      </c>
      <c r="J73" s="1" t="s">
        <v>28</v>
      </c>
      <c r="K73">
        <v>32</v>
      </c>
      <c r="L73">
        <v>0</v>
      </c>
      <c r="M73">
        <f t="shared" si="1"/>
        <v>0</v>
      </c>
      <c r="N73">
        <v>4.3</v>
      </c>
      <c r="O73">
        <v>0.22</v>
      </c>
    </row>
    <row r="74" spans="2:15">
      <c r="B74" s="1">
        <v>103</v>
      </c>
      <c r="C74" s="1">
        <v>71</v>
      </c>
      <c r="D74" s="1">
        <v>1</v>
      </c>
      <c r="E74" s="1">
        <v>1</v>
      </c>
      <c r="F74" s="1" t="s">
        <v>11</v>
      </c>
      <c r="G74" s="1" t="s">
        <v>27</v>
      </c>
      <c r="H74" s="1" t="s">
        <v>3</v>
      </c>
      <c r="I74" s="1" t="s">
        <v>14</v>
      </c>
      <c r="J74" s="1" t="s">
        <v>28</v>
      </c>
      <c r="K74">
        <v>32</v>
      </c>
      <c r="L74">
        <v>32</v>
      </c>
      <c r="M74">
        <f t="shared" si="1"/>
        <v>1</v>
      </c>
      <c r="N74">
        <v>5.15</v>
      </c>
      <c r="O74">
        <v>0.08</v>
      </c>
    </row>
    <row r="75" spans="2:15">
      <c r="B75" s="1">
        <v>104</v>
      </c>
      <c r="C75" s="1">
        <v>72</v>
      </c>
      <c r="D75" s="1">
        <v>1</v>
      </c>
      <c r="E75" s="1">
        <v>1</v>
      </c>
      <c r="F75" s="1" t="s">
        <v>11</v>
      </c>
      <c r="G75" s="1" t="s">
        <v>27</v>
      </c>
      <c r="H75" s="1" t="s">
        <v>3</v>
      </c>
      <c r="I75" s="1" t="s">
        <v>14</v>
      </c>
      <c r="J75" s="1" t="s">
        <v>14</v>
      </c>
      <c r="K75">
        <v>32</v>
      </c>
      <c r="L75">
        <v>32</v>
      </c>
      <c r="M75">
        <f t="shared" si="1"/>
        <v>1</v>
      </c>
      <c r="N75">
        <v>4.28</v>
      </c>
      <c r="O75">
        <v>0.15</v>
      </c>
    </row>
    <row r="76" spans="2:15">
      <c r="B76" s="1">
        <v>6</v>
      </c>
      <c r="C76" s="1">
        <v>73</v>
      </c>
      <c r="D76" s="1">
        <v>1</v>
      </c>
      <c r="E76" s="1">
        <v>1</v>
      </c>
      <c r="F76" s="1" t="s">
        <v>11</v>
      </c>
      <c r="G76" s="1" t="s">
        <v>27</v>
      </c>
      <c r="H76" s="1" t="s">
        <v>3</v>
      </c>
      <c r="I76" s="1" t="s">
        <v>28</v>
      </c>
      <c r="J76" s="1" t="s">
        <v>14</v>
      </c>
      <c r="K76">
        <v>32</v>
      </c>
      <c r="L76">
        <v>32</v>
      </c>
      <c r="M76">
        <f t="shared" si="1"/>
        <v>1</v>
      </c>
      <c r="N76">
        <v>4.42</v>
      </c>
      <c r="O76">
        <v>0.21</v>
      </c>
    </row>
    <row r="77" spans="2:15">
      <c r="B77" s="1">
        <v>100</v>
      </c>
      <c r="C77" s="1">
        <v>74</v>
      </c>
      <c r="D77" s="1">
        <v>1</v>
      </c>
      <c r="E77" s="1">
        <v>1</v>
      </c>
      <c r="F77" s="1" t="s">
        <v>11</v>
      </c>
      <c r="G77" s="1" t="s">
        <v>27</v>
      </c>
      <c r="H77" s="1" t="s">
        <v>6</v>
      </c>
      <c r="I77" s="1" t="s">
        <v>14</v>
      </c>
      <c r="J77" s="1" t="s">
        <v>14</v>
      </c>
      <c r="K77">
        <v>32</v>
      </c>
      <c r="L77">
        <v>32</v>
      </c>
      <c r="M77">
        <f t="shared" si="1"/>
        <v>1</v>
      </c>
      <c r="N77">
        <v>4.3099999999999996</v>
      </c>
      <c r="O77">
        <v>0.15</v>
      </c>
    </row>
    <row r="78" spans="2:15">
      <c r="B78" s="1">
        <v>50</v>
      </c>
      <c r="C78" s="1">
        <v>75</v>
      </c>
      <c r="D78" s="1">
        <v>1</v>
      </c>
      <c r="E78" s="1">
        <v>1</v>
      </c>
      <c r="F78" s="1" t="s">
        <v>12</v>
      </c>
      <c r="G78" s="1" t="s">
        <v>27</v>
      </c>
      <c r="H78" s="1" t="s">
        <v>6</v>
      </c>
      <c r="I78" s="1" t="s">
        <v>28</v>
      </c>
      <c r="J78" s="1" t="s">
        <v>14</v>
      </c>
      <c r="K78">
        <v>32</v>
      </c>
      <c r="L78">
        <v>32</v>
      </c>
      <c r="M78">
        <f t="shared" si="1"/>
        <v>1</v>
      </c>
      <c r="N78">
        <v>4.25</v>
      </c>
      <c r="O78">
        <v>0.22</v>
      </c>
    </row>
    <row r="79" spans="2:15">
      <c r="B79" s="1">
        <v>73</v>
      </c>
      <c r="C79" s="1">
        <v>76</v>
      </c>
      <c r="D79" s="1">
        <v>1</v>
      </c>
      <c r="E79" s="1">
        <v>1</v>
      </c>
      <c r="F79" s="1" t="s">
        <v>11</v>
      </c>
      <c r="G79" s="1" t="s">
        <v>26</v>
      </c>
      <c r="H79" s="1" t="s">
        <v>6</v>
      </c>
      <c r="I79" s="1" t="s">
        <v>28</v>
      </c>
      <c r="J79" s="1" t="s">
        <v>28</v>
      </c>
      <c r="K79">
        <v>32</v>
      </c>
      <c r="L79">
        <v>64</v>
      </c>
      <c r="M79">
        <f t="shared" si="1"/>
        <v>2</v>
      </c>
      <c r="N79">
        <v>4.25</v>
      </c>
      <c r="O79">
        <v>0.14000000000000001</v>
      </c>
    </row>
    <row r="80" spans="2:15">
      <c r="B80" s="1">
        <v>129</v>
      </c>
      <c r="C80" s="1">
        <v>77</v>
      </c>
      <c r="D80" s="1">
        <v>1</v>
      </c>
      <c r="E80" s="1">
        <v>1</v>
      </c>
      <c r="F80" s="1" t="s">
        <v>11</v>
      </c>
      <c r="G80" s="1" t="s">
        <v>27</v>
      </c>
      <c r="H80" s="1" t="s">
        <v>6</v>
      </c>
      <c r="I80" s="1" t="s">
        <v>28</v>
      </c>
      <c r="J80" s="1" t="s">
        <v>28</v>
      </c>
      <c r="K80">
        <v>32</v>
      </c>
      <c r="L80">
        <v>0</v>
      </c>
      <c r="M80">
        <f t="shared" si="1"/>
        <v>0</v>
      </c>
      <c r="N80">
        <v>4.17</v>
      </c>
      <c r="O80">
        <v>0.15</v>
      </c>
    </row>
    <row r="81" spans="2:15">
      <c r="B81" s="1">
        <v>141</v>
      </c>
      <c r="C81" s="1">
        <v>78</v>
      </c>
      <c r="D81" s="1">
        <v>1</v>
      </c>
      <c r="E81" s="1">
        <v>1</v>
      </c>
      <c r="F81" s="1" t="s">
        <v>11</v>
      </c>
      <c r="G81" s="1" t="s">
        <v>26</v>
      </c>
      <c r="H81" s="1" t="s">
        <v>3</v>
      </c>
      <c r="I81" s="1" t="s">
        <v>28</v>
      </c>
      <c r="J81" s="1" t="s">
        <v>28</v>
      </c>
      <c r="K81">
        <v>32</v>
      </c>
      <c r="L81">
        <v>64</v>
      </c>
      <c r="M81">
        <f t="shared" si="1"/>
        <v>2</v>
      </c>
      <c r="N81" s="29">
        <v>3.52</v>
      </c>
      <c r="O81" s="40">
        <v>0.21</v>
      </c>
    </row>
    <row r="82" spans="2:15">
      <c r="B82" s="1">
        <v>1</v>
      </c>
      <c r="C82" s="1">
        <v>79</v>
      </c>
      <c r="D82" s="1">
        <v>1</v>
      </c>
      <c r="E82" s="1">
        <v>1</v>
      </c>
      <c r="F82" s="1" t="s">
        <v>11</v>
      </c>
      <c r="G82" s="1" t="s">
        <v>27</v>
      </c>
      <c r="H82" s="1" t="s">
        <v>6</v>
      </c>
      <c r="I82" s="1" t="s">
        <v>28</v>
      </c>
      <c r="J82" s="1" t="s">
        <v>28</v>
      </c>
      <c r="K82">
        <v>32</v>
      </c>
      <c r="L82">
        <v>0</v>
      </c>
      <c r="M82">
        <f t="shared" si="1"/>
        <v>0</v>
      </c>
      <c r="N82">
        <v>4.22</v>
      </c>
      <c r="O82">
        <v>0.13</v>
      </c>
    </row>
    <row r="83" spans="2:15">
      <c r="B83" s="1">
        <v>95</v>
      </c>
      <c r="C83" s="1">
        <v>80</v>
      </c>
      <c r="D83" s="1">
        <v>1</v>
      </c>
      <c r="E83" s="1">
        <v>1</v>
      </c>
      <c r="F83" s="1" t="s">
        <v>12</v>
      </c>
      <c r="G83" s="1" t="s">
        <v>26</v>
      </c>
      <c r="H83" s="1" t="s">
        <v>3</v>
      </c>
      <c r="I83" s="1" t="s">
        <v>14</v>
      </c>
      <c r="J83" s="1" t="s">
        <v>28</v>
      </c>
      <c r="K83">
        <v>32</v>
      </c>
      <c r="L83">
        <v>64</v>
      </c>
      <c r="M83">
        <f t="shared" si="1"/>
        <v>2</v>
      </c>
      <c r="N83">
        <v>5.0599999999999996</v>
      </c>
      <c r="O83">
        <v>0.12</v>
      </c>
    </row>
    <row r="84" spans="2:15">
      <c r="B84" s="1">
        <v>40</v>
      </c>
      <c r="C84" s="1">
        <v>81</v>
      </c>
      <c r="D84" s="1">
        <v>1</v>
      </c>
      <c r="E84" s="1">
        <v>1</v>
      </c>
      <c r="F84" s="1" t="s">
        <v>11</v>
      </c>
      <c r="G84" s="1" t="s">
        <v>27</v>
      </c>
      <c r="H84" s="1" t="s">
        <v>3</v>
      </c>
      <c r="I84" s="1" t="s">
        <v>14</v>
      </c>
      <c r="J84" s="1" t="s">
        <v>14</v>
      </c>
      <c r="K84">
        <v>32</v>
      </c>
      <c r="L84">
        <v>32</v>
      </c>
      <c r="M84">
        <f t="shared" si="1"/>
        <v>1</v>
      </c>
      <c r="N84">
        <v>4.29</v>
      </c>
      <c r="O84">
        <v>0.19</v>
      </c>
    </row>
    <row r="85" spans="2:15">
      <c r="B85" s="1">
        <v>88</v>
      </c>
      <c r="C85" s="1">
        <v>82</v>
      </c>
      <c r="D85" s="1">
        <v>1</v>
      </c>
      <c r="E85" s="1">
        <v>1</v>
      </c>
      <c r="F85" s="1" t="s">
        <v>12</v>
      </c>
      <c r="G85" s="1" t="s">
        <v>27</v>
      </c>
      <c r="H85" s="1" t="s">
        <v>3</v>
      </c>
      <c r="I85" s="1" t="s">
        <v>14</v>
      </c>
      <c r="J85" s="1" t="s">
        <v>14</v>
      </c>
      <c r="K85">
        <v>32</v>
      </c>
      <c r="L85">
        <v>32</v>
      </c>
      <c r="M85">
        <f t="shared" si="1"/>
        <v>1</v>
      </c>
      <c r="N85">
        <v>4.25</v>
      </c>
      <c r="O85">
        <v>0.24</v>
      </c>
    </row>
    <row r="86" spans="2:15">
      <c r="B86" s="1">
        <v>3</v>
      </c>
      <c r="C86" s="1">
        <v>83</v>
      </c>
      <c r="D86" s="1">
        <v>1</v>
      </c>
      <c r="E86" s="1">
        <v>1</v>
      </c>
      <c r="F86" s="1" t="s">
        <v>11</v>
      </c>
      <c r="G86" s="1" t="s">
        <v>27</v>
      </c>
      <c r="H86" s="1" t="s">
        <v>6</v>
      </c>
      <c r="I86" s="1" t="s">
        <v>14</v>
      </c>
      <c r="J86" s="1" t="s">
        <v>28</v>
      </c>
      <c r="K86">
        <v>32</v>
      </c>
      <c r="L86">
        <v>32</v>
      </c>
      <c r="M86">
        <f t="shared" si="1"/>
        <v>1</v>
      </c>
      <c r="N86">
        <v>4.13</v>
      </c>
      <c r="O86">
        <v>7.0000000000000007E-2</v>
      </c>
    </row>
    <row r="87" spans="2:15">
      <c r="B87" s="1">
        <v>77</v>
      </c>
      <c r="C87" s="1">
        <v>84</v>
      </c>
      <c r="D87" s="1">
        <v>1</v>
      </c>
      <c r="E87" s="1">
        <v>1</v>
      </c>
      <c r="F87" s="1" t="s">
        <v>11</v>
      </c>
      <c r="G87" s="1" t="s">
        <v>26</v>
      </c>
      <c r="H87" s="1" t="s">
        <v>3</v>
      </c>
      <c r="I87" s="1" t="s">
        <v>28</v>
      </c>
      <c r="J87" s="1" t="s">
        <v>28</v>
      </c>
      <c r="K87">
        <v>32</v>
      </c>
      <c r="L87">
        <v>64</v>
      </c>
      <c r="M87">
        <f t="shared" si="1"/>
        <v>2</v>
      </c>
      <c r="N87">
        <v>3.49</v>
      </c>
      <c r="O87">
        <v>0.19</v>
      </c>
    </row>
    <row r="88" spans="2:15">
      <c r="B88" s="1">
        <v>153</v>
      </c>
      <c r="C88" s="1">
        <v>85</v>
      </c>
      <c r="D88" s="1">
        <v>1</v>
      </c>
      <c r="E88" s="1">
        <v>1</v>
      </c>
      <c r="F88" s="1" t="s">
        <v>12</v>
      </c>
      <c r="G88" s="1" t="s">
        <v>26</v>
      </c>
      <c r="H88" s="1" t="s">
        <v>6</v>
      </c>
      <c r="I88" s="1" t="s">
        <v>28</v>
      </c>
      <c r="J88" s="1" t="s">
        <v>28</v>
      </c>
      <c r="K88">
        <v>32</v>
      </c>
      <c r="L88">
        <v>64</v>
      </c>
      <c r="M88">
        <f t="shared" si="1"/>
        <v>2</v>
      </c>
      <c r="N88">
        <v>4.45</v>
      </c>
      <c r="O88">
        <v>0.08</v>
      </c>
    </row>
    <row r="89" spans="2:15">
      <c r="B89" s="1">
        <v>51</v>
      </c>
      <c r="C89" s="1">
        <v>86</v>
      </c>
      <c r="D89" s="1">
        <v>1</v>
      </c>
      <c r="E89" s="1">
        <v>1</v>
      </c>
      <c r="F89" s="1" t="s">
        <v>12</v>
      </c>
      <c r="G89" s="1" t="s">
        <v>27</v>
      </c>
      <c r="H89" s="1" t="s">
        <v>6</v>
      </c>
      <c r="I89" s="1" t="s">
        <v>14</v>
      </c>
      <c r="J89" s="1" t="s">
        <v>28</v>
      </c>
      <c r="K89">
        <v>32</v>
      </c>
      <c r="L89">
        <v>32</v>
      </c>
      <c r="M89">
        <f t="shared" si="1"/>
        <v>1</v>
      </c>
      <c r="N89">
        <v>4.28</v>
      </c>
      <c r="O89">
        <v>0.15</v>
      </c>
    </row>
    <row r="90" spans="2:15">
      <c r="B90" s="1">
        <v>16</v>
      </c>
      <c r="C90" s="1">
        <v>87</v>
      </c>
      <c r="D90" s="1">
        <v>1</v>
      </c>
      <c r="E90" s="1">
        <v>1</v>
      </c>
      <c r="F90" s="1" t="s">
        <v>11</v>
      </c>
      <c r="G90" s="1" t="s">
        <v>26</v>
      </c>
      <c r="H90" s="1" t="s">
        <v>3</v>
      </c>
      <c r="I90" s="1" t="s">
        <v>14</v>
      </c>
      <c r="J90" s="1" t="s">
        <v>14</v>
      </c>
      <c r="K90">
        <v>32</v>
      </c>
      <c r="L90">
        <v>64</v>
      </c>
      <c r="M90">
        <f t="shared" si="1"/>
        <v>2</v>
      </c>
      <c r="N90">
        <v>4.32</v>
      </c>
      <c r="O90">
        <v>0.08</v>
      </c>
    </row>
    <row r="91" spans="2:15">
      <c r="B91" s="1">
        <v>62</v>
      </c>
      <c r="C91" s="1">
        <v>88</v>
      </c>
      <c r="D91" s="1">
        <v>1</v>
      </c>
      <c r="E91" s="1">
        <v>1</v>
      </c>
      <c r="F91" s="1" t="s">
        <v>12</v>
      </c>
      <c r="G91" s="1" t="s">
        <v>26</v>
      </c>
      <c r="H91" s="1" t="s">
        <v>3</v>
      </c>
      <c r="I91" s="1" t="s">
        <v>28</v>
      </c>
      <c r="J91" s="1" t="s">
        <v>14</v>
      </c>
      <c r="K91">
        <v>32</v>
      </c>
      <c r="L91">
        <v>64</v>
      </c>
      <c r="M91">
        <f t="shared" si="1"/>
        <v>2</v>
      </c>
      <c r="N91">
        <v>4.25</v>
      </c>
      <c r="O91">
        <v>0.12</v>
      </c>
    </row>
    <row r="92" spans="2:15">
      <c r="B92" s="1">
        <v>160</v>
      </c>
      <c r="C92" s="1">
        <v>89</v>
      </c>
      <c r="D92" s="1">
        <v>1</v>
      </c>
      <c r="E92" s="1">
        <v>1</v>
      </c>
      <c r="F92" s="1" t="s">
        <v>12</v>
      </c>
      <c r="G92" s="1" t="s">
        <v>26</v>
      </c>
      <c r="H92" s="1" t="s">
        <v>3</v>
      </c>
      <c r="I92" s="1" t="s">
        <v>14</v>
      </c>
      <c r="J92" s="1" t="s">
        <v>14</v>
      </c>
      <c r="K92">
        <v>32</v>
      </c>
      <c r="L92">
        <v>64</v>
      </c>
      <c r="M92">
        <f t="shared" si="1"/>
        <v>2</v>
      </c>
      <c r="N92">
        <v>5</v>
      </c>
      <c r="O92">
        <v>0.32</v>
      </c>
    </row>
    <row r="93" spans="2:15">
      <c r="B93" s="1">
        <v>71</v>
      </c>
      <c r="C93" s="1">
        <v>90</v>
      </c>
      <c r="D93" s="1">
        <v>1</v>
      </c>
      <c r="E93" s="1">
        <v>1</v>
      </c>
      <c r="F93" s="1" t="s">
        <v>11</v>
      </c>
      <c r="G93" s="1" t="s">
        <v>27</v>
      </c>
      <c r="H93" s="1" t="s">
        <v>3</v>
      </c>
      <c r="I93" s="1" t="s">
        <v>14</v>
      </c>
      <c r="J93" s="1" t="s">
        <v>28</v>
      </c>
      <c r="K93">
        <v>32</v>
      </c>
      <c r="L93">
        <v>32</v>
      </c>
      <c r="M93">
        <f t="shared" si="1"/>
        <v>1</v>
      </c>
      <c r="N93">
        <v>5.13</v>
      </c>
      <c r="O93">
        <v>0.14000000000000001</v>
      </c>
    </row>
    <row r="94" spans="2:15">
      <c r="B94" s="1">
        <v>24</v>
      </c>
      <c r="C94" s="1">
        <v>91</v>
      </c>
      <c r="D94" s="1">
        <v>1</v>
      </c>
      <c r="E94" s="1">
        <v>1</v>
      </c>
      <c r="F94" s="1" t="s">
        <v>12</v>
      </c>
      <c r="G94" s="1" t="s">
        <v>27</v>
      </c>
      <c r="H94" s="1" t="s">
        <v>3</v>
      </c>
      <c r="I94" s="1" t="s">
        <v>14</v>
      </c>
      <c r="J94" s="1" t="s">
        <v>14</v>
      </c>
      <c r="K94">
        <v>32</v>
      </c>
      <c r="L94">
        <v>32</v>
      </c>
      <c r="M94">
        <f t="shared" si="1"/>
        <v>1</v>
      </c>
      <c r="N94">
        <v>4.37</v>
      </c>
      <c r="O94">
        <v>0.22</v>
      </c>
    </row>
    <row r="95" spans="2:15">
      <c r="B95" s="1">
        <v>133</v>
      </c>
      <c r="C95" s="1">
        <v>92</v>
      </c>
      <c r="D95" s="1">
        <v>1</v>
      </c>
      <c r="E95" s="1">
        <v>1</v>
      </c>
      <c r="F95" s="1" t="s">
        <v>11</v>
      </c>
      <c r="G95" s="1" t="s">
        <v>27</v>
      </c>
      <c r="H95" s="1" t="s">
        <v>3</v>
      </c>
      <c r="I95" s="1" t="s">
        <v>28</v>
      </c>
      <c r="J95" s="1" t="s">
        <v>28</v>
      </c>
      <c r="K95">
        <v>32</v>
      </c>
      <c r="L95">
        <v>0</v>
      </c>
      <c r="M95">
        <f t="shared" si="1"/>
        <v>0</v>
      </c>
      <c r="N95">
        <v>5.13</v>
      </c>
      <c r="O95">
        <v>0.14000000000000001</v>
      </c>
    </row>
    <row r="96" spans="2:15">
      <c r="B96" s="1">
        <v>33</v>
      </c>
      <c r="C96" s="1">
        <v>93</v>
      </c>
      <c r="D96" s="1">
        <v>1</v>
      </c>
      <c r="E96" s="1">
        <v>1</v>
      </c>
      <c r="F96" s="1" t="s">
        <v>11</v>
      </c>
      <c r="G96" s="1" t="s">
        <v>27</v>
      </c>
      <c r="H96" s="1" t="s">
        <v>6</v>
      </c>
      <c r="I96" s="1" t="s">
        <v>28</v>
      </c>
      <c r="J96" s="1" t="s">
        <v>28</v>
      </c>
      <c r="K96">
        <v>32</v>
      </c>
      <c r="L96">
        <v>0</v>
      </c>
      <c r="M96">
        <f t="shared" si="1"/>
        <v>0</v>
      </c>
      <c r="N96">
        <v>4.1900000000000004</v>
      </c>
      <c r="O96">
        <v>0.15</v>
      </c>
    </row>
    <row r="97" spans="2:15">
      <c r="B97" s="1">
        <v>61</v>
      </c>
      <c r="C97" s="1">
        <v>94</v>
      </c>
      <c r="D97" s="1">
        <v>1</v>
      </c>
      <c r="E97" s="1">
        <v>1</v>
      </c>
      <c r="F97" s="1" t="s">
        <v>12</v>
      </c>
      <c r="G97" s="1" t="s">
        <v>26</v>
      </c>
      <c r="H97" s="1" t="s">
        <v>3</v>
      </c>
      <c r="I97" s="1" t="s">
        <v>28</v>
      </c>
      <c r="J97" s="1" t="s">
        <v>28</v>
      </c>
      <c r="K97">
        <v>32</v>
      </c>
      <c r="L97">
        <v>64</v>
      </c>
      <c r="M97">
        <f t="shared" si="1"/>
        <v>2</v>
      </c>
      <c r="N97">
        <v>4.5</v>
      </c>
      <c r="O97">
        <v>0.24</v>
      </c>
    </row>
    <row r="98" spans="2:15">
      <c r="B98" s="1">
        <v>11</v>
      </c>
      <c r="C98" s="1">
        <v>95</v>
      </c>
      <c r="D98" s="1">
        <v>1</v>
      </c>
      <c r="E98" s="1">
        <v>1</v>
      </c>
      <c r="F98" s="1" t="s">
        <v>11</v>
      </c>
      <c r="G98" s="1" t="s">
        <v>26</v>
      </c>
      <c r="H98" s="1" t="s">
        <v>6</v>
      </c>
      <c r="I98" s="1" t="s">
        <v>14</v>
      </c>
      <c r="J98" s="1" t="s">
        <v>28</v>
      </c>
      <c r="K98">
        <v>32</v>
      </c>
      <c r="L98">
        <v>64</v>
      </c>
      <c r="M98">
        <f t="shared" si="1"/>
        <v>2</v>
      </c>
      <c r="N98">
        <v>4.09</v>
      </c>
      <c r="O98">
        <v>0.14000000000000001</v>
      </c>
    </row>
    <row r="99" spans="2:15">
      <c r="B99" s="1">
        <v>78</v>
      </c>
      <c r="C99" s="1">
        <v>96</v>
      </c>
      <c r="D99" s="1">
        <v>1</v>
      </c>
      <c r="E99" s="1">
        <v>1</v>
      </c>
      <c r="F99" s="1" t="s">
        <v>11</v>
      </c>
      <c r="G99" s="1" t="s">
        <v>26</v>
      </c>
      <c r="H99" s="1" t="s">
        <v>3</v>
      </c>
      <c r="I99" s="1" t="s">
        <v>28</v>
      </c>
      <c r="J99" s="1" t="s">
        <v>14</v>
      </c>
      <c r="K99">
        <v>32</v>
      </c>
      <c r="L99">
        <v>64</v>
      </c>
      <c r="M99">
        <f t="shared" si="1"/>
        <v>2</v>
      </c>
      <c r="N99">
        <v>4.3499999999999996</v>
      </c>
      <c r="O99">
        <v>0.08</v>
      </c>
    </row>
    <row r="100" spans="2:15">
      <c r="B100" s="1">
        <v>139</v>
      </c>
      <c r="C100" s="1">
        <v>97</v>
      </c>
      <c r="D100" s="1">
        <v>1</v>
      </c>
      <c r="E100" s="1">
        <v>1</v>
      </c>
      <c r="F100" s="1" t="s">
        <v>11</v>
      </c>
      <c r="G100" s="1" t="s">
        <v>26</v>
      </c>
      <c r="H100" s="1" t="s">
        <v>6</v>
      </c>
      <c r="I100" s="1" t="s">
        <v>14</v>
      </c>
      <c r="J100" s="1" t="s">
        <v>28</v>
      </c>
      <c r="K100">
        <v>32</v>
      </c>
      <c r="L100">
        <v>64</v>
      </c>
      <c r="M100">
        <f t="shared" si="1"/>
        <v>2</v>
      </c>
      <c r="N100">
        <v>4.0599999999999996</v>
      </c>
      <c r="O100">
        <v>0.12</v>
      </c>
    </row>
    <row r="101" spans="2:15">
      <c r="B101" s="1">
        <v>28</v>
      </c>
      <c r="C101" s="1">
        <v>98</v>
      </c>
      <c r="D101" s="1">
        <v>1</v>
      </c>
      <c r="E101" s="1">
        <v>1</v>
      </c>
      <c r="F101" s="1" t="s">
        <v>12</v>
      </c>
      <c r="G101" s="1" t="s">
        <v>26</v>
      </c>
      <c r="H101" s="1" t="s">
        <v>6</v>
      </c>
      <c r="I101" s="1" t="s">
        <v>14</v>
      </c>
      <c r="J101" s="1" t="s">
        <v>14</v>
      </c>
      <c r="K101">
        <v>32</v>
      </c>
      <c r="L101">
        <v>64</v>
      </c>
      <c r="M101">
        <f t="shared" si="1"/>
        <v>2</v>
      </c>
      <c r="N101">
        <v>4.28</v>
      </c>
      <c r="O101">
        <v>0.09</v>
      </c>
    </row>
    <row r="102" spans="2:15">
      <c r="B102" s="1">
        <v>47</v>
      </c>
      <c r="C102" s="1">
        <v>99</v>
      </c>
      <c r="D102" s="1">
        <v>1</v>
      </c>
      <c r="E102" s="1">
        <v>1</v>
      </c>
      <c r="F102" s="1" t="s">
        <v>11</v>
      </c>
      <c r="G102" s="1" t="s">
        <v>26</v>
      </c>
      <c r="H102" s="1" t="s">
        <v>3</v>
      </c>
      <c r="I102" s="1" t="s">
        <v>14</v>
      </c>
      <c r="J102" s="1" t="s">
        <v>28</v>
      </c>
      <c r="K102">
        <v>32</v>
      </c>
      <c r="L102">
        <v>64</v>
      </c>
      <c r="M102">
        <f t="shared" si="1"/>
        <v>2</v>
      </c>
      <c r="N102">
        <v>5.18</v>
      </c>
      <c r="O102">
        <v>0.38</v>
      </c>
    </row>
    <row r="103" spans="2:15">
      <c r="B103" s="1">
        <v>119</v>
      </c>
      <c r="C103" s="1">
        <v>100</v>
      </c>
      <c r="D103" s="1">
        <v>1</v>
      </c>
      <c r="E103" s="1">
        <v>1</v>
      </c>
      <c r="F103" s="1" t="s">
        <v>12</v>
      </c>
      <c r="G103" s="1" t="s">
        <v>27</v>
      </c>
      <c r="H103" s="1" t="s">
        <v>3</v>
      </c>
      <c r="I103" s="1" t="s">
        <v>14</v>
      </c>
      <c r="J103" s="1" t="s">
        <v>28</v>
      </c>
      <c r="K103">
        <v>32</v>
      </c>
      <c r="L103">
        <v>32</v>
      </c>
      <c r="M103">
        <f t="shared" si="1"/>
        <v>1</v>
      </c>
      <c r="N103">
        <v>5.07</v>
      </c>
      <c r="O103">
        <v>0.24</v>
      </c>
    </row>
    <row r="104" spans="2:15">
      <c r="B104" s="1">
        <v>36</v>
      </c>
      <c r="C104" s="1">
        <v>101</v>
      </c>
      <c r="D104" s="1">
        <v>1</v>
      </c>
      <c r="E104" s="1">
        <v>1</v>
      </c>
      <c r="F104" s="1" t="s">
        <v>11</v>
      </c>
      <c r="G104" s="1" t="s">
        <v>27</v>
      </c>
      <c r="H104" s="1" t="s">
        <v>6</v>
      </c>
      <c r="I104" s="1" t="s">
        <v>14</v>
      </c>
      <c r="J104" s="1" t="s">
        <v>14</v>
      </c>
      <c r="K104">
        <v>32</v>
      </c>
      <c r="L104">
        <v>32</v>
      </c>
      <c r="M104">
        <f t="shared" si="1"/>
        <v>1</v>
      </c>
      <c r="N104">
        <v>4.28</v>
      </c>
      <c r="O104">
        <v>0.12</v>
      </c>
    </row>
    <row r="105" spans="2:15">
      <c r="B105" s="1">
        <v>56</v>
      </c>
      <c r="C105" s="1">
        <v>102</v>
      </c>
      <c r="D105" s="1">
        <v>1</v>
      </c>
      <c r="E105" s="1">
        <v>1</v>
      </c>
      <c r="F105" s="1" t="s">
        <v>12</v>
      </c>
      <c r="G105" s="1" t="s">
        <v>27</v>
      </c>
      <c r="H105" s="1" t="s">
        <v>3</v>
      </c>
      <c r="I105" s="1" t="s">
        <v>14</v>
      </c>
      <c r="J105" s="1" t="s">
        <v>14</v>
      </c>
      <c r="K105">
        <v>32</v>
      </c>
      <c r="L105">
        <v>32</v>
      </c>
      <c r="M105">
        <f t="shared" si="1"/>
        <v>1</v>
      </c>
      <c r="N105">
        <v>4.28</v>
      </c>
      <c r="O105">
        <v>0.2</v>
      </c>
    </row>
    <row r="106" spans="2:15">
      <c r="B106" s="1">
        <v>52</v>
      </c>
      <c r="C106" s="1">
        <v>103</v>
      </c>
      <c r="D106" s="1">
        <v>1</v>
      </c>
      <c r="E106" s="1">
        <v>1</v>
      </c>
      <c r="F106" s="1" t="s">
        <v>12</v>
      </c>
      <c r="G106" s="1" t="s">
        <v>27</v>
      </c>
      <c r="H106" s="1" t="s">
        <v>6</v>
      </c>
      <c r="I106" s="1" t="s">
        <v>14</v>
      </c>
      <c r="J106" s="1" t="s">
        <v>14</v>
      </c>
      <c r="K106">
        <v>32</v>
      </c>
      <c r="L106">
        <v>32</v>
      </c>
      <c r="M106">
        <f t="shared" si="1"/>
        <v>1</v>
      </c>
      <c r="N106">
        <v>4.2699999999999996</v>
      </c>
      <c r="O106">
        <v>0.14000000000000001</v>
      </c>
    </row>
    <row r="107" spans="2:15">
      <c r="B107" s="1">
        <v>10</v>
      </c>
      <c r="C107" s="1">
        <v>104</v>
      </c>
      <c r="D107" s="1">
        <v>1</v>
      </c>
      <c r="E107" s="1">
        <v>1</v>
      </c>
      <c r="F107" s="1" t="s">
        <v>11</v>
      </c>
      <c r="G107" s="1" t="s">
        <v>26</v>
      </c>
      <c r="H107" s="1" t="s">
        <v>6</v>
      </c>
      <c r="I107" s="1" t="s">
        <v>28</v>
      </c>
      <c r="J107" s="1" t="s">
        <v>14</v>
      </c>
      <c r="K107">
        <v>32</v>
      </c>
      <c r="L107">
        <v>64</v>
      </c>
      <c r="M107">
        <f t="shared" si="1"/>
        <v>2</v>
      </c>
      <c r="N107">
        <v>4.1500000000000004</v>
      </c>
      <c r="O107">
        <v>0.09</v>
      </c>
    </row>
    <row r="108" spans="2:15">
      <c r="B108" s="1">
        <v>35</v>
      </c>
      <c r="C108" s="1">
        <v>105</v>
      </c>
      <c r="D108" s="1">
        <v>1</v>
      </c>
      <c r="E108" s="1">
        <v>1</v>
      </c>
      <c r="F108" s="1" t="s">
        <v>11</v>
      </c>
      <c r="G108" s="1" t="s">
        <v>27</v>
      </c>
      <c r="H108" s="1" t="s">
        <v>6</v>
      </c>
      <c r="I108" s="1" t="s">
        <v>14</v>
      </c>
      <c r="J108" s="1" t="s">
        <v>28</v>
      </c>
      <c r="K108">
        <v>32</v>
      </c>
      <c r="L108">
        <v>32</v>
      </c>
      <c r="M108">
        <f t="shared" si="1"/>
        <v>1</v>
      </c>
      <c r="N108">
        <v>3.57</v>
      </c>
      <c r="O108">
        <v>0.21</v>
      </c>
    </row>
    <row r="109" spans="2:15">
      <c r="B109" s="1">
        <v>5</v>
      </c>
      <c r="C109" s="1">
        <v>106</v>
      </c>
      <c r="D109" s="1">
        <v>1</v>
      </c>
      <c r="E109" s="1">
        <v>1</v>
      </c>
      <c r="F109" s="1" t="s">
        <v>11</v>
      </c>
      <c r="G109" s="1" t="s">
        <v>27</v>
      </c>
      <c r="H109" s="1" t="s">
        <v>3</v>
      </c>
      <c r="I109" s="1" t="s">
        <v>28</v>
      </c>
      <c r="J109" s="1" t="s">
        <v>28</v>
      </c>
      <c r="K109">
        <v>32</v>
      </c>
      <c r="L109">
        <v>0</v>
      </c>
      <c r="M109">
        <f t="shared" si="1"/>
        <v>0</v>
      </c>
      <c r="N109">
        <v>5.14</v>
      </c>
      <c r="O109">
        <v>0.15</v>
      </c>
    </row>
    <row r="110" spans="2:15">
      <c r="B110" s="1">
        <v>55</v>
      </c>
      <c r="C110" s="1">
        <v>107</v>
      </c>
      <c r="D110" s="1">
        <v>1</v>
      </c>
      <c r="E110" s="1">
        <v>1</v>
      </c>
      <c r="F110" s="1" t="s">
        <v>12</v>
      </c>
      <c r="G110" s="1" t="s">
        <v>27</v>
      </c>
      <c r="H110" s="1" t="s">
        <v>3</v>
      </c>
      <c r="I110" s="1" t="s">
        <v>14</v>
      </c>
      <c r="J110" s="1" t="s">
        <v>28</v>
      </c>
      <c r="K110">
        <v>32</v>
      </c>
      <c r="L110">
        <v>32</v>
      </c>
      <c r="M110">
        <f t="shared" si="1"/>
        <v>1</v>
      </c>
      <c r="N110">
        <v>5.13</v>
      </c>
      <c r="O110">
        <v>0.23</v>
      </c>
    </row>
    <row r="111" spans="2:15">
      <c r="B111" s="1">
        <v>87</v>
      </c>
      <c r="C111" s="1">
        <v>108</v>
      </c>
      <c r="D111" s="1">
        <v>1</v>
      </c>
      <c r="E111" s="1">
        <v>1</v>
      </c>
      <c r="F111" s="1" t="s">
        <v>12</v>
      </c>
      <c r="G111" s="1" t="s">
        <v>27</v>
      </c>
      <c r="H111" s="1" t="s">
        <v>3</v>
      </c>
      <c r="I111" s="1" t="s">
        <v>14</v>
      </c>
      <c r="J111" s="1" t="s">
        <v>28</v>
      </c>
      <c r="K111">
        <v>32</v>
      </c>
      <c r="L111">
        <v>32</v>
      </c>
      <c r="M111">
        <f t="shared" si="1"/>
        <v>1</v>
      </c>
      <c r="N111">
        <v>5.12</v>
      </c>
      <c r="O111">
        <v>0.25</v>
      </c>
    </row>
    <row r="112" spans="2:15">
      <c r="B112" s="1">
        <v>21</v>
      </c>
      <c r="C112" s="1">
        <v>109</v>
      </c>
      <c r="D112" s="1">
        <v>1</v>
      </c>
      <c r="E112" s="1">
        <v>1</v>
      </c>
      <c r="F112" s="1" t="s">
        <v>12</v>
      </c>
      <c r="G112" s="1" t="s">
        <v>27</v>
      </c>
      <c r="H112" s="1" t="s">
        <v>3</v>
      </c>
      <c r="I112" s="1" t="s">
        <v>28</v>
      </c>
      <c r="J112" s="1" t="s">
        <v>28</v>
      </c>
      <c r="K112">
        <v>32</v>
      </c>
      <c r="L112">
        <v>0</v>
      </c>
      <c r="M112">
        <f t="shared" si="1"/>
        <v>0</v>
      </c>
      <c r="N112">
        <v>4.43</v>
      </c>
      <c r="O112">
        <v>0.18</v>
      </c>
    </row>
    <row r="113" spans="2:15">
      <c r="B113" s="1">
        <v>84</v>
      </c>
      <c r="C113" s="1">
        <v>110</v>
      </c>
      <c r="D113" s="1">
        <v>1</v>
      </c>
      <c r="E113" s="1">
        <v>1</v>
      </c>
      <c r="F113" s="1" t="s">
        <v>12</v>
      </c>
      <c r="G113" s="1" t="s">
        <v>27</v>
      </c>
      <c r="H113" s="1" t="s">
        <v>6</v>
      </c>
      <c r="I113" s="1" t="s">
        <v>14</v>
      </c>
      <c r="J113" s="1" t="s">
        <v>14</v>
      </c>
      <c r="K113">
        <v>32</v>
      </c>
      <c r="L113">
        <v>32</v>
      </c>
      <c r="M113">
        <f t="shared" si="1"/>
        <v>1</v>
      </c>
      <c r="N113">
        <v>4.3</v>
      </c>
      <c r="O113">
        <v>0.16</v>
      </c>
    </row>
    <row r="114" spans="2:15">
      <c r="B114" s="1">
        <v>31</v>
      </c>
      <c r="C114" s="1">
        <v>111</v>
      </c>
      <c r="D114" s="1">
        <v>1</v>
      </c>
      <c r="E114" s="1">
        <v>1</v>
      </c>
      <c r="F114" s="1" t="s">
        <v>12</v>
      </c>
      <c r="G114" s="1" t="s">
        <v>26</v>
      </c>
      <c r="H114" s="1" t="s">
        <v>3</v>
      </c>
      <c r="I114" s="1" t="s">
        <v>14</v>
      </c>
      <c r="J114" s="1" t="s">
        <v>28</v>
      </c>
      <c r="K114">
        <v>32</v>
      </c>
      <c r="L114">
        <v>64</v>
      </c>
      <c r="M114">
        <f t="shared" si="1"/>
        <v>2</v>
      </c>
      <c r="N114">
        <v>5.18</v>
      </c>
      <c r="O114">
        <v>0.16</v>
      </c>
    </row>
    <row r="115" spans="2:15">
      <c r="B115" s="1">
        <v>30</v>
      </c>
      <c r="C115" s="1">
        <v>112</v>
      </c>
      <c r="D115" s="1">
        <v>1</v>
      </c>
      <c r="E115" s="1">
        <v>1</v>
      </c>
      <c r="F115" s="1" t="s">
        <v>12</v>
      </c>
      <c r="G115" s="1" t="s">
        <v>26</v>
      </c>
      <c r="H115" s="1" t="s">
        <v>3</v>
      </c>
      <c r="I115" s="1" t="s">
        <v>28</v>
      </c>
      <c r="J115" s="1" t="s">
        <v>14</v>
      </c>
      <c r="K115">
        <v>32</v>
      </c>
      <c r="L115">
        <v>64</v>
      </c>
      <c r="M115">
        <f t="shared" si="1"/>
        <v>2</v>
      </c>
      <c r="N115">
        <v>4.22</v>
      </c>
      <c r="O115">
        <v>0.09</v>
      </c>
    </row>
    <row r="116" spans="2:15">
      <c r="B116" s="1">
        <v>45</v>
      </c>
      <c r="C116" s="1">
        <v>113</v>
      </c>
      <c r="D116" s="1">
        <v>1</v>
      </c>
      <c r="E116" s="1">
        <v>1</v>
      </c>
      <c r="F116" s="1" t="s">
        <v>11</v>
      </c>
      <c r="G116" s="1" t="s">
        <v>26</v>
      </c>
      <c r="H116" s="1" t="s">
        <v>3</v>
      </c>
      <c r="I116" s="1" t="s">
        <v>28</v>
      </c>
      <c r="J116" s="1" t="s">
        <v>28</v>
      </c>
      <c r="K116">
        <v>32</v>
      </c>
      <c r="L116">
        <v>64</v>
      </c>
      <c r="M116">
        <f t="shared" si="1"/>
        <v>2</v>
      </c>
      <c r="N116">
        <v>3.5</v>
      </c>
      <c r="O116">
        <v>0.23</v>
      </c>
    </row>
    <row r="117" spans="2:15">
      <c r="B117" s="1">
        <v>27</v>
      </c>
      <c r="C117" s="1">
        <v>114</v>
      </c>
      <c r="D117" s="1">
        <v>1</v>
      </c>
      <c r="E117" s="1">
        <v>1</v>
      </c>
      <c r="F117" s="1" t="s">
        <v>12</v>
      </c>
      <c r="G117" s="1" t="s">
        <v>26</v>
      </c>
      <c r="H117" s="1" t="s">
        <v>6</v>
      </c>
      <c r="I117" s="1" t="s">
        <v>14</v>
      </c>
      <c r="J117" s="1" t="s">
        <v>28</v>
      </c>
      <c r="K117">
        <v>32</v>
      </c>
      <c r="L117">
        <v>64</v>
      </c>
      <c r="M117">
        <f t="shared" si="1"/>
        <v>2</v>
      </c>
      <c r="N117">
        <v>4.3499999999999996</v>
      </c>
      <c r="O117">
        <v>0.15</v>
      </c>
    </row>
    <row r="118" spans="2:15">
      <c r="B118" s="1">
        <v>12</v>
      </c>
      <c r="C118" s="1">
        <v>115</v>
      </c>
      <c r="D118" s="1">
        <v>1</v>
      </c>
      <c r="E118" s="1">
        <v>1</v>
      </c>
      <c r="F118" s="1" t="s">
        <v>11</v>
      </c>
      <c r="G118" s="1" t="s">
        <v>26</v>
      </c>
      <c r="H118" s="1" t="s">
        <v>6</v>
      </c>
      <c r="I118" s="1" t="s">
        <v>14</v>
      </c>
      <c r="J118" s="1" t="s">
        <v>14</v>
      </c>
      <c r="K118">
        <v>32</v>
      </c>
      <c r="L118">
        <v>64</v>
      </c>
      <c r="M118">
        <f t="shared" si="1"/>
        <v>2</v>
      </c>
      <c r="N118">
        <v>4.32</v>
      </c>
      <c r="O118">
        <v>0.08</v>
      </c>
    </row>
    <row r="119" spans="2:15">
      <c r="B119" s="1">
        <v>81</v>
      </c>
      <c r="C119" s="1">
        <v>116</v>
      </c>
      <c r="D119" s="1">
        <v>1</v>
      </c>
      <c r="E119" s="1">
        <v>1</v>
      </c>
      <c r="F119" s="1" t="s">
        <v>12</v>
      </c>
      <c r="G119" s="1" t="s">
        <v>27</v>
      </c>
      <c r="H119" s="1" t="s">
        <v>6</v>
      </c>
      <c r="I119" s="1" t="s">
        <v>28</v>
      </c>
      <c r="J119" s="1" t="s">
        <v>28</v>
      </c>
      <c r="K119">
        <v>32</v>
      </c>
      <c r="L119">
        <v>0</v>
      </c>
      <c r="M119">
        <f t="shared" si="1"/>
        <v>0</v>
      </c>
      <c r="N119">
        <v>4.25</v>
      </c>
      <c r="O119">
        <v>0.16</v>
      </c>
    </row>
    <row r="120" spans="2:15">
      <c r="B120" s="1">
        <v>99</v>
      </c>
      <c r="C120" s="1">
        <v>117</v>
      </c>
      <c r="D120" s="1">
        <v>1</v>
      </c>
      <c r="E120" s="1">
        <v>1</v>
      </c>
      <c r="F120" s="1" t="s">
        <v>11</v>
      </c>
      <c r="G120" s="1" t="s">
        <v>27</v>
      </c>
      <c r="H120" s="1" t="s">
        <v>6</v>
      </c>
      <c r="I120" s="1" t="s">
        <v>14</v>
      </c>
      <c r="J120" s="1" t="s">
        <v>28</v>
      </c>
      <c r="K120">
        <v>32</v>
      </c>
      <c r="L120">
        <v>32</v>
      </c>
      <c r="M120">
        <f t="shared" si="1"/>
        <v>1</v>
      </c>
      <c r="N120">
        <v>4.09</v>
      </c>
      <c r="O120">
        <v>0.05</v>
      </c>
    </row>
    <row r="121" spans="2:15">
      <c r="B121" s="1">
        <v>138</v>
      </c>
      <c r="C121" s="1">
        <v>118</v>
      </c>
      <c r="D121" s="1">
        <v>1</v>
      </c>
      <c r="E121" s="1">
        <v>1</v>
      </c>
      <c r="F121" s="1" t="s">
        <v>11</v>
      </c>
      <c r="G121" s="1" t="s">
        <v>26</v>
      </c>
      <c r="H121" s="1" t="s">
        <v>6</v>
      </c>
      <c r="I121" s="1" t="s">
        <v>28</v>
      </c>
      <c r="J121" s="1" t="s">
        <v>14</v>
      </c>
      <c r="K121">
        <v>32</v>
      </c>
      <c r="L121">
        <v>64</v>
      </c>
      <c r="M121">
        <f t="shared" si="1"/>
        <v>2</v>
      </c>
      <c r="N121">
        <v>4.04</v>
      </c>
      <c r="O121">
        <v>0.06</v>
      </c>
    </row>
    <row r="122" spans="2:15">
      <c r="B122" s="1">
        <v>89</v>
      </c>
      <c r="C122" s="1">
        <v>119</v>
      </c>
      <c r="D122" s="1">
        <v>1</v>
      </c>
      <c r="E122" s="1">
        <v>1</v>
      </c>
      <c r="F122" s="1" t="s">
        <v>12</v>
      </c>
      <c r="G122" s="1" t="s">
        <v>26</v>
      </c>
      <c r="H122" s="1" t="s">
        <v>6</v>
      </c>
      <c r="I122" s="1" t="s">
        <v>28</v>
      </c>
      <c r="J122" s="1" t="s">
        <v>28</v>
      </c>
      <c r="K122">
        <v>32</v>
      </c>
      <c r="L122">
        <v>64</v>
      </c>
      <c r="M122">
        <f t="shared" si="1"/>
        <v>2</v>
      </c>
      <c r="N122">
        <v>4.42</v>
      </c>
      <c r="O122">
        <v>0.08</v>
      </c>
    </row>
    <row r="123" spans="2:15">
      <c r="B123" s="1">
        <v>46</v>
      </c>
      <c r="C123" s="1">
        <v>120</v>
      </c>
      <c r="D123" s="1">
        <v>1</v>
      </c>
      <c r="E123" s="1">
        <v>1</v>
      </c>
      <c r="F123" s="1" t="s">
        <v>11</v>
      </c>
      <c r="G123" s="1" t="s">
        <v>26</v>
      </c>
      <c r="H123" s="1" t="s">
        <v>3</v>
      </c>
      <c r="I123" s="1" t="s">
        <v>28</v>
      </c>
      <c r="J123" s="1" t="s">
        <v>14</v>
      </c>
      <c r="K123">
        <v>32</v>
      </c>
      <c r="L123">
        <v>64</v>
      </c>
      <c r="M123">
        <f t="shared" si="1"/>
        <v>2</v>
      </c>
      <c r="N123">
        <v>4.32</v>
      </c>
      <c r="O123">
        <v>0.14000000000000001</v>
      </c>
    </row>
    <row r="124" spans="2:15">
      <c r="B124" s="1">
        <v>23</v>
      </c>
      <c r="C124" s="1">
        <v>121</v>
      </c>
      <c r="D124" s="1">
        <v>1</v>
      </c>
      <c r="E124" s="1">
        <v>1</v>
      </c>
      <c r="F124" s="1" t="s">
        <v>12</v>
      </c>
      <c r="G124" s="1" t="s">
        <v>27</v>
      </c>
      <c r="H124" s="1" t="s">
        <v>3</v>
      </c>
      <c r="I124" s="1" t="s">
        <v>14</v>
      </c>
      <c r="J124" s="1" t="s">
        <v>28</v>
      </c>
      <c r="K124">
        <v>32</v>
      </c>
      <c r="L124">
        <v>32</v>
      </c>
      <c r="M124">
        <f t="shared" si="1"/>
        <v>1</v>
      </c>
      <c r="N124">
        <v>5.0599999999999996</v>
      </c>
      <c r="O124">
        <v>0.28000000000000003</v>
      </c>
    </row>
    <row r="125" spans="2:15">
      <c r="B125" s="1">
        <v>85</v>
      </c>
      <c r="C125" s="1">
        <v>122</v>
      </c>
      <c r="D125" s="1">
        <v>1</v>
      </c>
      <c r="E125" s="1">
        <v>1</v>
      </c>
      <c r="F125" s="1" t="s">
        <v>12</v>
      </c>
      <c r="G125" s="1" t="s">
        <v>27</v>
      </c>
      <c r="H125" s="1" t="s">
        <v>3</v>
      </c>
      <c r="I125" s="1" t="s">
        <v>28</v>
      </c>
      <c r="J125" s="1" t="s">
        <v>28</v>
      </c>
      <c r="K125">
        <v>32</v>
      </c>
      <c r="L125">
        <v>0</v>
      </c>
      <c r="M125">
        <f t="shared" si="1"/>
        <v>0</v>
      </c>
      <c r="N125">
        <v>4.4800000000000004</v>
      </c>
      <c r="O125">
        <v>0.1</v>
      </c>
    </row>
    <row r="126" spans="2:15">
      <c r="B126" s="1">
        <v>4</v>
      </c>
      <c r="C126" s="1">
        <v>123</v>
      </c>
      <c r="D126" s="1">
        <v>1</v>
      </c>
      <c r="E126" s="1">
        <v>1</v>
      </c>
      <c r="F126" s="1" t="s">
        <v>11</v>
      </c>
      <c r="G126" s="1" t="s">
        <v>27</v>
      </c>
      <c r="H126" s="1" t="s">
        <v>6</v>
      </c>
      <c r="I126" s="1" t="s">
        <v>14</v>
      </c>
      <c r="J126" s="1" t="s">
        <v>14</v>
      </c>
      <c r="K126">
        <v>32</v>
      </c>
      <c r="L126">
        <v>32</v>
      </c>
      <c r="M126">
        <f t="shared" si="1"/>
        <v>1</v>
      </c>
      <c r="N126">
        <v>4.3</v>
      </c>
      <c r="O126">
        <v>0.22</v>
      </c>
    </row>
    <row r="127" spans="2:15">
      <c r="B127" s="1">
        <v>34</v>
      </c>
      <c r="C127" s="1">
        <v>124</v>
      </c>
      <c r="D127" s="1">
        <v>1</v>
      </c>
      <c r="E127" s="1">
        <v>1</v>
      </c>
      <c r="F127" s="1" t="s">
        <v>11</v>
      </c>
      <c r="G127" s="1" t="s">
        <v>27</v>
      </c>
      <c r="H127" s="1" t="s">
        <v>6</v>
      </c>
      <c r="I127" s="1" t="s">
        <v>28</v>
      </c>
      <c r="J127" s="1" t="s">
        <v>14</v>
      </c>
      <c r="K127">
        <v>32</v>
      </c>
      <c r="L127">
        <v>32</v>
      </c>
      <c r="M127">
        <f t="shared" si="1"/>
        <v>1</v>
      </c>
      <c r="N127">
        <v>4.4800000000000004</v>
      </c>
      <c r="O127">
        <v>0.15</v>
      </c>
    </row>
    <row r="128" spans="2:15">
      <c r="B128" s="1">
        <v>68</v>
      </c>
      <c r="C128" s="1">
        <v>125</v>
      </c>
      <c r="D128" s="1">
        <v>1</v>
      </c>
      <c r="E128" s="1">
        <v>1</v>
      </c>
      <c r="F128" s="1" t="s">
        <v>11</v>
      </c>
      <c r="G128" s="1" t="s">
        <v>27</v>
      </c>
      <c r="H128" s="1" t="s">
        <v>6</v>
      </c>
      <c r="I128" s="1" t="s">
        <v>14</v>
      </c>
      <c r="J128" s="1" t="s">
        <v>14</v>
      </c>
      <c r="K128">
        <v>32</v>
      </c>
      <c r="L128">
        <v>32</v>
      </c>
      <c r="M128">
        <f t="shared" si="1"/>
        <v>1</v>
      </c>
      <c r="N128">
        <v>4.25</v>
      </c>
      <c r="O128">
        <v>0.17</v>
      </c>
    </row>
    <row r="129" spans="2:15">
      <c r="B129" s="1">
        <v>127</v>
      </c>
      <c r="C129" s="1">
        <v>126</v>
      </c>
      <c r="D129" s="1">
        <v>1</v>
      </c>
      <c r="E129" s="1">
        <v>1</v>
      </c>
      <c r="F129" s="1" t="s">
        <v>12</v>
      </c>
      <c r="G129" s="1" t="s">
        <v>26</v>
      </c>
      <c r="H129" s="1" t="s">
        <v>3</v>
      </c>
      <c r="I129" s="1" t="s">
        <v>14</v>
      </c>
      <c r="J129" s="1" t="s">
        <v>28</v>
      </c>
      <c r="K129">
        <v>32</v>
      </c>
      <c r="L129">
        <v>64</v>
      </c>
      <c r="M129">
        <f t="shared" si="1"/>
        <v>2</v>
      </c>
      <c r="N129">
        <v>5.09</v>
      </c>
      <c r="O129">
        <v>0.17</v>
      </c>
    </row>
    <row r="130" spans="2:15">
      <c r="B130" s="1">
        <v>32</v>
      </c>
      <c r="C130" s="1">
        <v>127</v>
      </c>
      <c r="D130" s="1">
        <v>1</v>
      </c>
      <c r="E130" s="1">
        <v>1</v>
      </c>
      <c r="F130" s="1" t="s">
        <v>12</v>
      </c>
      <c r="G130" s="1" t="s">
        <v>26</v>
      </c>
      <c r="H130" s="1" t="s">
        <v>3</v>
      </c>
      <c r="I130" s="1" t="s">
        <v>14</v>
      </c>
      <c r="J130" s="1" t="s">
        <v>14</v>
      </c>
      <c r="K130">
        <v>32</v>
      </c>
      <c r="L130">
        <v>64</v>
      </c>
      <c r="M130">
        <f t="shared" si="1"/>
        <v>2</v>
      </c>
      <c r="N130">
        <v>4.3899999999999997</v>
      </c>
      <c r="O130">
        <v>0.38</v>
      </c>
    </row>
    <row r="131" spans="2:15">
      <c r="B131" s="1">
        <v>38</v>
      </c>
      <c r="C131" s="1">
        <v>128</v>
      </c>
      <c r="D131" s="1">
        <v>1</v>
      </c>
      <c r="E131" s="1">
        <v>1</v>
      </c>
      <c r="F131" s="1" t="s">
        <v>11</v>
      </c>
      <c r="G131" s="1" t="s">
        <v>27</v>
      </c>
      <c r="H131" s="1" t="s">
        <v>3</v>
      </c>
      <c r="I131" s="1" t="s">
        <v>28</v>
      </c>
      <c r="J131" s="1" t="s">
        <v>14</v>
      </c>
      <c r="K131">
        <v>32</v>
      </c>
      <c r="L131">
        <v>32</v>
      </c>
      <c r="M131">
        <f t="shared" si="1"/>
        <v>1</v>
      </c>
      <c r="N131">
        <v>4.3899999999999997</v>
      </c>
      <c r="O131">
        <v>0.19</v>
      </c>
    </row>
    <row r="132" spans="2:15">
      <c r="B132" s="1">
        <v>65</v>
      </c>
      <c r="C132" s="1">
        <v>129</v>
      </c>
      <c r="D132" s="1">
        <v>1</v>
      </c>
      <c r="E132" s="1">
        <v>1</v>
      </c>
      <c r="F132" s="1" t="s">
        <v>11</v>
      </c>
      <c r="G132" s="1" t="s">
        <v>27</v>
      </c>
      <c r="H132" s="1" t="s">
        <v>6</v>
      </c>
      <c r="I132" s="1" t="s">
        <v>28</v>
      </c>
      <c r="J132" s="1" t="s">
        <v>28</v>
      </c>
      <c r="K132">
        <v>32</v>
      </c>
      <c r="L132">
        <v>0</v>
      </c>
      <c r="M132">
        <f t="shared" si="1"/>
        <v>0</v>
      </c>
      <c r="N132">
        <v>4.2</v>
      </c>
      <c r="O132">
        <v>0.18</v>
      </c>
    </row>
    <row r="133" spans="2:15">
      <c r="B133" s="1">
        <v>39</v>
      </c>
      <c r="C133" s="1">
        <v>130</v>
      </c>
      <c r="D133" s="1">
        <v>1</v>
      </c>
      <c r="E133" s="1">
        <v>1</v>
      </c>
      <c r="F133" s="1" t="s">
        <v>11</v>
      </c>
      <c r="G133" s="1" t="s">
        <v>27</v>
      </c>
      <c r="H133" s="1" t="s">
        <v>3</v>
      </c>
      <c r="I133" s="1" t="s">
        <v>14</v>
      </c>
      <c r="J133" s="1" t="s">
        <v>28</v>
      </c>
      <c r="K133">
        <v>32</v>
      </c>
      <c r="L133">
        <v>32</v>
      </c>
      <c r="M133">
        <f t="shared" ref="M133:M163" si="2">L133/K133</f>
        <v>1</v>
      </c>
      <c r="N133">
        <v>5.1100000000000003</v>
      </c>
      <c r="O133">
        <v>7.0000000000000007E-2</v>
      </c>
    </row>
    <row r="134" spans="2:15">
      <c r="B134" s="1">
        <v>111</v>
      </c>
      <c r="C134" s="1">
        <v>131</v>
      </c>
      <c r="D134" s="1">
        <v>1</v>
      </c>
      <c r="E134" s="1">
        <v>1</v>
      </c>
      <c r="F134" s="1" t="s">
        <v>11</v>
      </c>
      <c r="G134" s="1" t="s">
        <v>26</v>
      </c>
      <c r="H134" s="1" t="s">
        <v>3</v>
      </c>
      <c r="I134" s="1" t="s">
        <v>14</v>
      </c>
      <c r="J134" s="1" t="s">
        <v>28</v>
      </c>
      <c r="K134">
        <v>32</v>
      </c>
      <c r="L134">
        <v>64</v>
      </c>
      <c r="M134">
        <f t="shared" si="2"/>
        <v>2</v>
      </c>
      <c r="N134">
        <v>5.23</v>
      </c>
      <c r="O134">
        <v>0.34</v>
      </c>
    </row>
    <row r="135" spans="2:15">
      <c r="B135" s="1">
        <v>140</v>
      </c>
      <c r="C135" s="1">
        <v>132</v>
      </c>
      <c r="D135" s="1">
        <v>1</v>
      </c>
      <c r="E135" s="1">
        <v>1</v>
      </c>
      <c r="F135" s="1" t="s">
        <v>11</v>
      </c>
      <c r="G135" s="1" t="s">
        <v>26</v>
      </c>
      <c r="H135" s="1" t="s">
        <v>6</v>
      </c>
      <c r="I135" s="1" t="s">
        <v>14</v>
      </c>
      <c r="J135" s="1" t="s">
        <v>14</v>
      </c>
      <c r="K135">
        <v>32</v>
      </c>
      <c r="L135">
        <v>64</v>
      </c>
      <c r="M135">
        <f t="shared" si="2"/>
        <v>2</v>
      </c>
      <c r="N135">
        <v>4.21</v>
      </c>
      <c r="O135">
        <v>0.14000000000000001</v>
      </c>
    </row>
    <row r="136" spans="2:15">
      <c r="B136" s="1">
        <v>156</v>
      </c>
      <c r="C136" s="1">
        <v>133</v>
      </c>
      <c r="D136" s="1">
        <v>1</v>
      </c>
      <c r="E136" s="1">
        <v>1</v>
      </c>
      <c r="F136" s="1" t="s">
        <v>12</v>
      </c>
      <c r="G136" s="1" t="s">
        <v>26</v>
      </c>
      <c r="H136" s="1" t="s">
        <v>6</v>
      </c>
      <c r="I136" s="1" t="s">
        <v>14</v>
      </c>
      <c r="J136" s="1" t="s">
        <v>14</v>
      </c>
      <c r="K136">
        <v>32</v>
      </c>
      <c r="L136">
        <v>64</v>
      </c>
      <c r="M136">
        <f t="shared" si="2"/>
        <v>2</v>
      </c>
      <c r="N136">
        <v>4.3</v>
      </c>
      <c r="O136">
        <v>0.16</v>
      </c>
    </row>
    <row r="137" spans="2:15">
      <c r="B137" s="1">
        <v>90</v>
      </c>
      <c r="C137" s="1">
        <v>134</v>
      </c>
      <c r="D137" s="1">
        <v>1</v>
      </c>
      <c r="E137" s="1">
        <v>1</v>
      </c>
      <c r="F137" s="1" t="s">
        <v>12</v>
      </c>
      <c r="G137" s="1" t="s">
        <v>26</v>
      </c>
      <c r="H137" s="1" t="s">
        <v>6</v>
      </c>
      <c r="I137" s="1" t="s">
        <v>28</v>
      </c>
      <c r="J137" s="1" t="s">
        <v>14</v>
      </c>
      <c r="K137">
        <v>32</v>
      </c>
      <c r="L137">
        <v>64</v>
      </c>
      <c r="M137">
        <f t="shared" si="2"/>
        <v>2</v>
      </c>
      <c r="N137">
        <v>4.2300000000000004</v>
      </c>
      <c r="O137">
        <v>0.18</v>
      </c>
    </row>
    <row r="138" spans="2:15">
      <c r="B138" s="1">
        <v>67</v>
      </c>
      <c r="C138" s="1">
        <v>135</v>
      </c>
      <c r="D138" s="1">
        <v>1</v>
      </c>
      <c r="E138" s="1">
        <v>1</v>
      </c>
      <c r="F138" s="1" t="s">
        <v>11</v>
      </c>
      <c r="G138" s="1" t="s">
        <v>27</v>
      </c>
      <c r="H138" s="1" t="s">
        <v>6</v>
      </c>
      <c r="I138" s="1" t="s">
        <v>14</v>
      </c>
      <c r="J138" s="1" t="s">
        <v>28</v>
      </c>
      <c r="K138">
        <v>32</v>
      </c>
      <c r="L138">
        <v>32</v>
      </c>
      <c r="M138">
        <f t="shared" si="2"/>
        <v>1</v>
      </c>
      <c r="N138">
        <v>4.16</v>
      </c>
      <c r="O138">
        <v>0.18</v>
      </c>
    </row>
    <row r="139" spans="2:15">
      <c r="B139" s="1">
        <v>116</v>
      </c>
      <c r="C139" s="1">
        <v>136</v>
      </c>
      <c r="D139" s="1">
        <v>1</v>
      </c>
      <c r="E139" s="1">
        <v>1</v>
      </c>
      <c r="F139" s="1" t="s">
        <v>12</v>
      </c>
      <c r="G139" s="1" t="s">
        <v>27</v>
      </c>
      <c r="H139" s="1" t="s">
        <v>6</v>
      </c>
      <c r="I139" s="1" t="s">
        <v>14</v>
      </c>
      <c r="J139" s="1" t="s">
        <v>14</v>
      </c>
      <c r="K139">
        <v>32</v>
      </c>
      <c r="L139">
        <v>32</v>
      </c>
      <c r="M139">
        <f t="shared" si="2"/>
        <v>1</v>
      </c>
      <c r="N139">
        <v>4.3600000000000003</v>
      </c>
      <c r="O139">
        <v>0.22</v>
      </c>
    </row>
    <row r="140" spans="2:15">
      <c r="B140" s="1">
        <v>9</v>
      </c>
      <c r="C140" s="1">
        <v>137</v>
      </c>
      <c r="D140" s="1">
        <v>1</v>
      </c>
      <c r="E140" s="1">
        <v>1</v>
      </c>
      <c r="F140" s="1" t="s">
        <v>11</v>
      </c>
      <c r="G140" s="1" t="s">
        <v>26</v>
      </c>
      <c r="H140" s="1" t="s">
        <v>6</v>
      </c>
      <c r="I140" s="1" t="s">
        <v>28</v>
      </c>
      <c r="J140" s="1" t="s">
        <v>28</v>
      </c>
      <c r="K140">
        <v>32</v>
      </c>
      <c r="L140">
        <v>64</v>
      </c>
      <c r="M140">
        <f t="shared" si="2"/>
        <v>2</v>
      </c>
      <c r="N140">
        <v>4.17</v>
      </c>
      <c r="O140">
        <v>0.08</v>
      </c>
    </row>
    <row r="141" spans="2:15">
      <c r="B141" s="1">
        <v>106</v>
      </c>
      <c r="C141" s="1">
        <v>138</v>
      </c>
      <c r="D141" s="1">
        <v>1</v>
      </c>
      <c r="E141" s="1">
        <v>1</v>
      </c>
      <c r="F141" s="1" t="s">
        <v>11</v>
      </c>
      <c r="G141" s="1" t="s">
        <v>26</v>
      </c>
      <c r="H141" s="1" t="s">
        <v>6</v>
      </c>
      <c r="I141" s="1" t="s">
        <v>28</v>
      </c>
      <c r="J141" s="1" t="s">
        <v>14</v>
      </c>
      <c r="K141">
        <v>32</v>
      </c>
      <c r="L141">
        <v>64</v>
      </c>
      <c r="M141">
        <f t="shared" si="2"/>
        <v>2</v>
      </c>
      <c r="N141">
        <v>4.16</v>
      </c>
      <c r="O141">
        <v>7.0000000000000007E-2</v>
      </c>
    </row>
    <row r="142" spans="2:15">
      <c r="B142" s="1">
        <v>109</v>
      </c>
      <c r="C142" s="1">
        <v>139</v>
      </c>
      <c r="D142" s="1">
        <v>1</v>
      </c>
      <c r="E142" s="1">
        <v>1</v>
      </c>
      <c r="F142" s="1" t="s">
        <v>11</v>
      </c>
      <c r="G142" s="1" t="s">
        <v>26</v>
      </c>
      <c r="H142" s="1" t="s">
        <v>3</v>
      </c>
      <c r="I142" s="1" t="s">
        <v>28</v>
      </c>
      <c r="J142" s="1" t="s">
        <v>28</v>
      </c>
      <c r="K142">
        <v>32</v>
      </c>
      <c r="L142">
        <v>64</v>
      </c>
      <c r="M142">
        <f t="shared" si="2"/>
        <v>2</v>
      </c>
      <c r="N142">
        <v>3.45</v>
      </c>
      <c r="O142">
        <v>0.18</v>
      </c>
    </row>
    <row r="143" spans="2:15">
      <c r="B143" s="1">
        <v>19</v>
      </c>
      <c r="C143" s="1">
        <v>140</v>
      </c>
      <c r="D143" s="1">
        <v>1</v>
      </c>
      <c r="E143" s="1">
        <v>1</v>
      </c>
      <c r="F143" s="1" t="s">
        <v>12</v>
      </c>
      <c r="G143" s="1" t="s">
        <v>27</v>
      </c>
      <c r="H143" s="1" t="s">
        <v>6</v>
      </c>
      <c r="I143" s="1" t="s">
        <v>14</v>
      </c>
      <c r="J143" s="1" t="s">
        <v>28</v>
      </c>
      <c r="K143">
        <v>32</v>
      </c>
      <c r="L143">
        <v>32</v>
      </c>
      <c r="M143">
        <f t="shared" si="2"/>
        <v>1</v>
      </c>
      <c r="N143">
        <v>4.3</v>
      </c>
      <c r="O143">
        <v>0.18</v>
      </c>
    </row>
    <row r="144" spans="2:15">
      <c r="B144" s="1">
        <v>70</v>
      </c>
      <c r="C144" s="1">
        <v>141</v>
      </c>
      <c r="D144" s="1">
        <v>1</v>
      </c>
      <c r="E144" s="1">
        <v>1</v>
      </c>
      <c r="F144" s="1" t="s">
        <v>11</v>
      </c>
      <c r="G144" s="1" t="s">
        <v>27</v>
      </c>
      <c r="H144" s="1" t="s">
        <v>3</v>
      </c>
      <c r="I144" s="1" t="s">
        <v>28</v>
      </c>
      <c r="J144" s="1" t="s">
        <v>14</v>
      </c>
      <c r="K144">
        <v>32</v>
      </c>
      <c r="L144">
        <v>32</v>
      </c>
      <c r="M144">
        <f t="shared" si="2"/>
        <v>1</v>
      </c>
      <c r="N144">
        <v>4.4000000000000004</v>
      </c>
      <c r="O144">
        <v>0.25</v>
      </c>
    </row>
    <row r="145" spans="2:15">
      <c r="B145" s="1">
        <v>122</v>
      </c>
      <c r="C145" s="1">
        <v>142</v>
      </c>
      <c r="D145" s="1">
        <v>1</v>
      </c>
      <c r="E145" s="1">
        <v>1</v>
      </c>
      <c r="F145" s="1" t="s">
        <v>12</v>
      </c>
      <c r="G145" s="1" t="s">
        <v>26</v>
      </c>
      <c r="H145" s="1" t="s">
        <v>6</v>
      </c>
      <c r="I145" s="1" t="s">
        <v>28</v>
      </c>
      <c r="J145" s="1" t="s">
        <v>14</v>
      </c>
      <c r="K145">
        <v>32</v>
      </c>
      <c r="L145">
        <v>64</v>
      </c>
      <c r="M145">
        <f t="shared" si="2"/>
        <v>2</v>
      </c>
      <c r="N145">
        <v>4.1500000000000004</v>
      </c>
      <c r="O145">
        <v>0.16</v>
      </c>
    </row>
    <row r="146" spans="2:15">
      <c r="B146" s="1">
        <v>29</v>
      </c>
      <c r="C146" s="1">
        <v>143</v>
      </c>
      <c r="D146" s="1">
        <v>1</v>
      </c>
      <c r="E146" s="1">
        <v>1</v>
      </c>
      <c r="F146" s="1" t="s">
        <v>12</v>
      </c>
      <c r="G146" s="1" t="s">
        <v>26</v>
      </c>
      <c r="H146" s="1" t="s">
        <v>3</v>
      </c>
      <c r="I146" s="1" t="s">
        <v>28</v>
      </c>
      <c r="J146" s="1" t="s">
        <v>28</v>
      </c>
      <c r="K146">
        <v>32</v>
      </c>
      <c r="L146">
        <v>64</v>
      </c>
      <c r="M146">
        <f t="shared" si="2"/>
        <v>2</v>
      </c>
      <c r="N146">
        <v>5.12</v>
      </c>
      <c r="O146">
        <v>0.23</v>
      </c>
    </row>
    <row r="147" spans="2:15">
      <c r="B147" s="1">
        <v>59</v>
      </c>
      <c r="C147" s="1">
        <v>144</v>
      </c>
      <c r="D147" s="1">
        <v>1</v>
      </c>
      <c r="E147" s="1">
        <v>1</v>
      </c>
      <c r="F147" s="1" t="s">
        <v>12</v>
      </c>
      <c r="G147" s="1" t="s">
        <v>26</v>
      </c>
      <c r="H147" s="1" t="s">
        <v>6</v>
      </c>
      <c r="I147" s="1" t="s">
        <v>14</v>
      </c>
      <c r="J147" s="1" t="s">
        <v>28</v>
      </c>
      <c r="K147">
        <v>32</v>
      </c>
      <c r="L147">
        <v>64</v>
      </c>
      <c r="M147">
        <f t="shared" si="2"/>
        <v>2</v>
      </c>
      <c r="N147">
        <v>4.38</v>
      </c>
      <c r="O147">
        <v>0.14000000000000001</v>
      </c>
    </row>
    <row r="148" spans="2:15">
      <c r="B148" s="1">
        <v>130</v>
      </c>
      <c r="C148" s="1">
        <v>145</v>
      </c>
      <c r="D148" s="1">
        <v>1</v>
      </c>
      <c r="E148" s="1">
        <v>1</v>
      </c>
      <c r="F148" s="1" t="s">
        <v>11</v>
      </c>
      <c r="G148" s="1" t="s">
        <v>27</v>
      </c>
      <c r="H148" s="1" t="s">
        <v>6</v>
      </c>
      <c r="I148" s="1" t="s">
        <v>28</v>
      </c>
      <c r="J148" s="1" t="s">
        <v>14</v>
      </c>
      <c r="K148">
        <v>32</v>
      </c>
      <c r="L148">
        <v>32</v>
      </c>
      <c r="M148">
        <f t="shared" si="2"/>
        <v>1</v>
      </c>
      <c r="N148">
        <v>5.03</v>
      </c>
      <c r="O148">
        <v>0.13</v>
      </c>
    </row>
    <row r="149" spans="2:15">
      <c r="B149" s="1">
        <v>69</v>
      </c>
      <c r="C149" s="1">
        <v>146</v>
      </c>
      <c r="D149" s="1">
        <v>1</v>
      </c>
      <c r="E149" s="1">
        <v>1</v>
      </c>
      <c r="F149" s="1" t="s">
        <v>11</v>
      </c>
      <c r="G149" s="1" t="s">
        <v>27</v>
      </c>
      <c r="H149" s="1" t="s">
        <v>3</v>
      </c>
      <c r="I149" s="1" t="s">
        <v>28</v>
      </c>
      <c r="J149" s="1" t="s">
        <v>28</v>
      </c>
      <c r="K149">
        <v>32</v>
      </c>
      <c r="L149">
        <v>0</v>
      </c>
      <c r="M149">
        <f t="shared" si="2"/>
        <v>0</v>
      </c>
      <c r="N149">
        <v>5.12</v>
      </c>
      <c r="O149">
        <v>0.15</v>
      </c>
    </row>
    <row r="150" spans="2:15">
      <c r="B150" s="1">
        <v>58</v>
      </c>
      <c r="C150" s="1">
        <v>147</v>
      </c>
      <c r="D150" s="1">
        <v>1</v>
      </c>
      <c r="E150" s="1">
        <v>1</v>
      </c>
      <c r="F150" s="1" t="s">
        <v>12</v>
      </c>
      <c r="G150" s="1" t="s">
        <v>26</v>
      </c>
      <c r="H150" s="1" t="s">
        <v>6</v>
      </c>
      <c r="I150" s="1" t="s">
        <v>28</v>
      </c>
      <c r="J150" s="1" t="s">
        <v>14</v>
      </c>
      <c r="K150">
        <v>32</v>
      </c>
      <c r="L150">
        <v>64</v>
      </c>
      <c r="M150">
        <f t="shared" si="2"/>
        <v>2</v>
      </c>
      <c r="N150">
        <v>4.2</v>
      </c>
      <c r="O150">
        <v>0.14000000000000001</v>
      </c>
    </row>
    <row r="151" spans="2:15">
      <c r="B151" s="1">
        <v>131</v>
      </c>
      <c r="C151" s="1">
        <v>148</v>
      </c>
      <c r="D151" s="1">
        <v>1</v>
      </c>
      <c r="E151" s="1">
        <v>1</v>
      </c>
      <c r="F151" s="1" t="s">
        <v>11</v>
      </c>
      <c r="G151" s="1" t="s">
        <v>27</v>
      </c>
      <c r="H151" s="1" t="s">
        <v>6</v>
      </c>
      <c r="I151" s="1" t="s">
        <v>14</v>
      </c>
      <c r="J151" s="1" t="s">
        <v>28</v>
      </c>
      <c r="K151">
        <v>32</v>
      </c>
      <c r="L151">
        <v>32</v>
      </c>
      <c r="M151">
        <f t="shared" si="2"/>
        <v>1</v>
      </c>
      <c r="N151">
        <v>4.18</v>
      </c>
      <c r="O151">
        <v>0.2</v>
      </c>
    </row>
    <row r="152" spans="2:15">
      <c r="B152" s="1">
        <v>143</v>
      </c>
      <c r="C152" s="1">
        <v>149</v>
      </c>
      <c r="D152" s="1">
        <v>1</v>
      </c>
      <c r="E152" s="1">
        <v>1</v>
      </c>
      <c r="F152" s="1" t="s">
        <v>11</v>
      </c>
      <c r="G152" s="1" t="s">
        <v>26</v>
      </c>
      <c r="H152" s="1" t="s">
        <v>3</v>
      </c>
      <c r="I152" s="1" t="s">
        <v>14</v>
      </c>
      <c r="J152" s="1" t="s">
        <v>28</v>
      </c>
      <c r="K152">
        <v>32</v>
      </c>
      <c r="L152">
        <v>64</v>
      </c>
      <c r="M152">
        <f t="shared" si="2"/>
        <v>2</v>
      </c>
      <c r="N152">
        <v>5.19</v>
      </c>
      <c r="O152">
        <v>0.14000000000000001</v>
      </c>
    </row>
    <row r="153" spans="2:15">
      <c r="B153" s="1">
        <v>82</v>
      </c>
      <c r="C153" s="1">
        <v>150</v>
      </c>
      <c r="D153" s="1">
        <v>1</v>
      </c>
      <c r="E153" s="1">
        <v>1</v>
      </c>
      <c r="F153" s="1" t="s">
        <v>12</v>
      </c>
      <c r="G153" s="1" t="s">
        <v>27</v>
      </c>
      <c r="H153" s="1" t="s">
        <v>6</v>
      </c>
      <c r="I153" s="1" t="s">
        <v>28</v>
      </c>
      <c r="J153" s="1" t="s">
        <v>14</v>
      </c>
      <c r="K153">
        <v>32</v>
      </c>
      <c r="L153">
        <v>32</v>
      </c>
      <c r="M153">
        <f t="shared" si="2"/>
        <v>1</v>
      </c>
      <c r="N153">
        <v>4.34</v>
      </c>
      <c r="O153">
        <v>0.15</v>
      </c>
    </row>
    <row r="154" spans="2:15">
      <c r="B154" s="1">
        <v>64</v>
      </c>
      <c r="C154" s="1">
        <v>151</v>
      </c>
      <c r="D154" s="1">
        <v>1</v>
      </c>
      <c r="E154" s="1">
        <v>1</v>
      </c>
      <c r="F154" s="1" t="s">
        <v>12</v>
      </c>
      <c r="G154" s="1" t="s">
        <v>26</v>
      </c>
      <c r="H154" s="1" t="s">
        <v>3</v>
      </c>
      <c r="I154" s="1" t="s">
        <v>14</v>
      </c>
      <c r="J154" s="1" t="s">
        <v>14</v>
      </c>
      <c r="K154">
        <v>32</v>
      </c>
      <c r="L154">
        <v>64</v>
      </c>
      <c r="M154">
        <f t="shared" si="2"/>
        <v>2</v>
      </c>
      <c r="N154">
        <v>4.54</v>
      </c>
      <c r="O154">
        <v>0.36</v>
      </c>
    </row>
    <row r="155" spans="2:15">
      <c r="B155" s="1">
        <v>15</v>
      </c>
      <c r="C155" s="1">
        <v>152</v>
      </c>
      <c r="D155" s="1">
        <v>1</v>
      </c>
      <c r="E155" s="1">
        <v>1</v>
      </c>
      <c r="F155" s="1" t="s">
        <v>11</v>
      </c>
      <c r="G155" s="1" t="s">
        <v>26</v>
      </c>
      <c r="H155" s="1" t="s">
        <v>3</v>
      </c>
      <c r="I155" s="1" t="s">
        <v>14</v>
      </c>
      <c r="J155" s="1" t="s">
        <v>28</v>
      </c>
      <c r="K155">
        <v>32</v>
      </c>
      <c r="L155">
        <v>64</v>
      </c>
      <c r="M155">
        <f t="shared" si="2"/>
        <v>2</v>
      </c>
      <c r="N155">
        <v>5.2</v>
      </c>
      <c r="O155">
        <v>0.28999999999999998</v>
      </c>
    </row>
    <row r="156" spans="2:15">
      <c r="B156" s="1">
        <v>144</v>
      </c>
      <c r="C156" s="1">
        <v>153</v>
      </c>
      <c r="D156" s="1">
        <v>1</v>
      </c>
      <c r="E156" s="1">
        <v>1</v>
      </c>
      <c r="F156" s="1" t="s">
        <v>11</v>
      </c>
      <c r="G156" s="1" t="s">
        <v>26</v>
      </c>
      <c r="H156" s="1" t="s">
        <v>3</v>
      </c>
      <c r="I156" s="1" t="s">
        <v>14</v>
      </c>
      <c r="J156" s="1" t="s">
        <v>14</v>
      </c>
      <c r="K156">
        <v>32</v>
      </c>
      <c r="L156">
        <v>64</v>
      </c>
      <c r="M156">
        <f t="shared" si="2"/>
        <v>2</v>
      </c>
      <c r="N156">
        <v>4.38</v>
      </c>
      <c r="O156">
        <v>0.16</v>
      </c>
    </row>
    <row r="157" spans="2:15">
      <c r="B157" s="1">
        <v>117</v>
      </c>
      <c r="C157" s="1">
        <v>154</v>
      </c>
      <c r="D157" s="1">
        <v>1</v>
      </c>
      <c r="E157" s="1">
        <v>1</v>
      </c>
      <c r="F157" s="1" t="s">
        <v>12</v>
      </c>
      <c r="G157" s="1" t="s">
        <v>27</v>
      </c>
      <c r="H157" s="1" t="s">
        <v>3</v>
      </c>
      <c r="I157" s="1" t="s">
        <v>28</v>
      </c>
      <c r="J157" s="1" t="s">
        <v>28</v>
      </c>
      <c r="K157">
        <v>32</v>
      </c>
      <c r="L157">
        <v>0</v>
      </c>
      <c r="M157">
        <f t="shared" si="2"/>
        <v>0</v>
      </c>
      <c r="N157">
        <v>4.4000000000000004</v>
      </c>
      <c r="O157">
        <v>0.22</v>
      </c>
    </row>
    <row r="158" spans="2:15">
      <c r="B158" s="1">
        <v>136</v>
      </c>
      <c r="C158" s="1">
        <v>155</v>
      </c>
      <c r="D158" s="1">
        <v>1</v>
      </c>
      <c r="E158" s="1">
        <v>1</v>
      </c>
      <c r="F158" s="1" t="s">
        <v>11</v>
      </c>
      <c r="G158" s="1" t="s">
        <v>27</v>
      </c>
      <c r="H158" s="1" t="s">
        <v>3</v>
      </c>
      <c r="I158" s="1" t="s">
        <v>14</v>
      </c>
      <c r="J158" s="1" t="s">
        <v>14</v>
      </c>
      <c r="K158">
        <v>32</v>
      </c>
      <c r="L158">
        <v>32</v>
      </c>
      <c r="M158">
        <f t="shared" si="2"/>
        <v>1</v>
      </c>
      <c r="N158">
        <v>4.32</v>
      </c>
      <c r="O158">
        <v>0.24</v>
      </c>
    </row>
    <row r="159" spans="2:15">
      <c r="B159" s="1">
        <v>75</v>
      </c>
      <c r="C159" s="1">
        <v>156</v>
      </c>
      <c r="D159" s="1">
        <v>1</v>
      </c>
      <c r="E159" s="1">
        <v>1</v>
      </c>
      <c r="F159" s="1" t="s">
        <v>11</v>
      </c>
      <c r="G159" s="1" t="s">
        <v>26</v>
      </c>
      <c r="H159" s="1" t="s">
        <v>6</v>
      </c>
      <c r="I159" s="1" t="s">
        <v>14</v>
      </c>
      <c r="J159" s="1" t="s">
        <v>28</v>
      </c>
      <c r="K159">
        <v>32</v>
      </c>
      <c r="L159">
        <v>64</v>
      </c>
      <c r="M159">
        <f t="shared" si="2"/>
        <v>2</v>
      </c>
      <c r="N159">
        <v>4.13</v>
      </c>
      <c r="O159">
        <v>0.14000000000000001</v>
      </c>
    </row>
    <row r="160" spans="2:15">
      <c r="B160" s="1">
        <v>26</v>
      </c>
      <c r="C160" s="1">
        <v>157</v>
      </c>
      <c r="D160" s="1">
        <v>1</v>
      </c>
      <c r="E160" s="1">
        <v>1</v>
      </c>
      <c r="F160" s="1" t="s">
        <v>12</v>
      </c>
      <c r="G160" s="1" t="s">
        <v>26</v>
      </c>
      <c r="H160" s="1" t="s">
        <v>6</v>
      </c>
      <c r="I160" s="1" t="s">
        <v>28</v>
      </c>
      <c r="J160" s="1" t="s">
        <v>14</v>
      </c>
      <c r="K160">
        <v>32</v>
      </c>
      <c r="L160">
        <v>64</v>
      </c>
      <c r="M160">
        <f t="shared" si="2"/>
        <v>2</v>
      </c>
      <c r="N160">
        <v>4.17</v>
      </c>
      <c r="O160">
        <v>0.15</v>
      </c>
    </row>
    <row r="161" spans="2:15">
      <c r="B161" s="1">
        <v>121</v>
      </c>
      <c r="C161" s="1">
        <v>158</v>
      </c>
      <c r="D161" s="1">
        <v>1</v>
      </c>
      <c r="E161" s="1">
        <v>1</v>
      </c>
      <c r="F161" s="1" t="s">
        <v>12</v>
      </c>
      <c r="G161" s="1" t="s">
        <v>26</v>
      </c>
      <c r="H161" s="1" t="s">
        <v>6</v>
      </c>
      <c r="I161" s="1" t="s">
        <v>28</v>
      </c>
      <c r="J161" s="1" t="s">
        <v>28</v>
      </c>
      <c r="K161">
        <v>32</v>
      </c>
      <c r="L161">
        <v>64</v>
      </c>
      <c r="M161">
        <f t="shared" si="2"/>
        <v>2</v>
      </c>
      <c r="N161">
        <v>5.01</v>
      </c>
      <c r="O161">
        <v>0.12</v>
      </c>
    </row>
    <row r="162" spans="2:15">
      <c r="B162" s="1">
        <v>22</v>
      </c>
      <c r="C162" s="1">
        <v>159</v>
      </c>
      <c r="D162" s="1">
        <v>1</v>
      </c>
      <c r="E162" s="1">
        <v>1</v>
      </c>
      <c r="F162" s="1" t="s">
        <v>12</v>
      </c>
      <c r="G162" s="1" t="s">
        <v>27</v>
      </c>
      <c r="H162" s="1" t="s">
        <v>3</v>
      </c>
      <c r="I162" s="1" t="s">
        <v>28</v>
      </c>
      <c r="J162" s="1" t="s">
        <v>14</v>
      </c>
      <c r="K162">
        <v>32</v>
      </c>
      <c r="L162">
        <v>32</v>
      </c>
      <c r="M162">
        <f t="shared" si="2"/>
        <v>1</v>
      </c>
      <c r="N162">
        <v>4.5199999999999996</v>
      </c>
      <c r="O162">
        <v>0.17</v>
      </c>
    </row>
    <row r="163" spans="2:15">
      <c r="B163" s="1">
        <v>79</v>
      </c>
      <c r="C163" s="1">
        <v>160</v>
      </c>
      <c r="D163" s="1">
        <v>1</v>
      </c>
      <c r="E163" s="1">
        <v>1</v>
      </c>
      <c r="F163" s="1" t="s">
        <v>11</v>
      </c>
      <c r="G163" s="1" t="s">
        <v>26</v>
      </c>
      <c r="H163" s="1" t="s">
        <v>3</v>
      </c>
      <c r="I163" s="1" t="s">
        <v>14</v>
      </c>
      <c r="J163" s="1" t="s">
        <v>28</v>
      </c>
      <c r="K163">
        <v>32</v>
      </c>
      <c r="L163">
        <v>64</v>
      </c>
      <c r="M163">
        <f t="shared" si="2"/>
        <v>2</v>
      </c>
      <c r="N163">
        <v>5.25</v>
      </c>
      <c r="O163">
        <v>0.18</v>
      </c>
    </row>
    <row r="164" spans="2:15">
      <c r="B164" s="1"/>
      <c r="C164" s="1"/>
      <c r="D164" s="1"/>
      <c r="E164" s="1"/>
      <c r="F164" s="1"/>
      <c r="G164" s="1"/>
      <c r="H164" s="1"/>
      <c r="I164" s="1"/>
      <c r="J164" s="1"/>
    </row>
    <row r="165" spans="2:15">
      <c r="B165" s="1"/>
      <c r="C165" s="1"/>
      <c r="D165" s="1"/>
      <c r="E165" s="1"/>
      <c r="F165" s="1"/>
      <c r="G165" s="1"/>
      <c r="H165" s="1"/>
      <c r="I165" s="1"/>
      <c r="J165" s="1"/>
      <c r="N165" s="40"/>
    </row>
    <row r="166" spans="2:15">
      <c r="B166" s="1"/>
      <c r="C166" s="1"/>
      <c r="D166" s="1"/>
      <c r="E166" s="1"/>
      <c r="F166" s="1"/>
      <c r="G166" s="1"/>
      <c r="H166" s="1"/>
      <c r="I166" s="1"/>
      <c r="J166" s="1"/>
      <c r="N166" s="40"/>
    </row>
    <row r="167" spans="2:15">
      <c r="B167" s="1"/>
      <c r="C167" s="1"/>
      <c r="D167" s="1"/>
      <c r="E167" s="1"/>
      <c r="F167" s="1"/>
      <c r="G167" s="1"/>
      <c r="H167" s="1"/>
      <c r="I167" s="1"/>
      <c r="J167" s="1"/>
      <c r="N167" s="40"/>
    </row>
    <row r="168" spans="2:15">
      <c r="B168" s="1"/>
      <c r="C168" s="1"/>
      <c r="D168" s="1"/>
      <c r="E168" s="1"/>
      <c r="F168" s="1"/>
      <c r="G168" s="1"/>
      <c r="H168" s="1"/>
      <c r="I168" s="1"/>
      <c r="J168" s="1"/>
      <c r="N168" s="40"/>
    </row>
    <row r="169" spans="2:15">
      <c r="B169" s="1"/>
      <c r="C169" s="1"/>
      <c r="D169" s="1"/>
      <c r="E169" s="1"/>
      <c r="F169" s="1"/>
      <c r="G169" s="1"/>
      <c r="H169" s="1"/>
      <c r="I169" s="1"/>
      <c r="J169" s="1"/>
      <c r="N169" s="40"/>
    </row>
    <row r="170" spans="2:15">
      <c r="B170" s="1"/>
      <c r="C170" s="1"/>
      <c r="D170" s="1"/>
      <c r="E170" s="1"/>
      <c r="F170" s="1"/>
      <c r="G170" s="1"/>
      <c r="H170" s="1"/>
      <c r="I170" s="1"/>
      <c r="J170" s="1"/>
      <c r="L170" s="40"/>
      <c r="N170" s="40"/>
    </row>
    <row r="171" spans="2:15">
      <c r="B171" s="1"/>
      <c r="C171" s="1"/>
      <c r="D171" s="1"/>
      <c r="E171" s="1"/>
      <c r="F171" s="1"/>
      <c r="G171" s="1"/>
      <c r="H171" s="1"/>
      <c r="I171" s="1"/>
      <c r="J171" s="1"/>
      <c r="K171" s="40"/>
      <c r="L171" s="40"/>
      <c r="N171" s="40"/>
    </row>
    <row r="172" spans="2:15">
      <c r="B172" s="1"/>
      <c r="C172" s="1"/>
      <c r="D172" s="1"/>
      <c r="E172" s="1"/>
      <c r="F172" s="1"/>
      <c r="G172" s="1"/>
      <c r="H172" s="1"/>
      <c r="I172" s="1"/>
      <c r="J172" s="1"/>
      <c r="K172" s="40"/>
      <c r="L172" s="40"/>
      <c r="N172" s="40"/>
    </row>
    <row r="173" spans="2:15">
      <c r="B173" s="1"/>
      <c r="C173" s="1"/>
      <c r="D173" s="1"/>
      <c r="E173" s="1"/>
      <c r="F173" s="1"/>
      <c r="G173" s="1"/>
      <c r="H173" s="1"/>
      <c r="I173" s="1"/>
      <c r="J173" s="1"/>
      <c r="K173" s="40"/>
      <c r="L173" s="40"/>
      <c r="N173" s="40"/>
    </row>
    <row r="174" spans="2:15">
      <c r="B174" s="1"/>
      <c r="C174" s="1"/>
      <c r="D174" s="1"/>
      <c r="E174" s="1"/>
      <c r="F174" s="1"/>
      <c r="G174" s="1"/>
      <c r="H174" s="1"/>
      <c r="I174" s="1"/>
      <c r="J174" s="1"/>
      <c r="K174" s="40"/>
      <c r="L174" s="40"/>
      <c r="N174" s="40"/>
    </row>
    <row r="175" spans="2:15">
      <c r="B175" s="1"/>
      <c r="C175" s="1"/>
      <c r="D175" s="1"/>
      <c r="E175" s="1"/>
      <c r="F175" s="1"/>
      <c r="G175" s="1"/>
      <c r="H175" s="1"/>
      <c r="I175" s="1"/>
      <c r="J175" s="1"/>
      <c r="K175" s="40"/>
      <c r="L175" s="40"/>
      <c r="N175" s="40"/>
    </row>
    <row r="176" spans="2:15">
      <c r="B176" s="1"/>
      <c r="C176" s="1"/>
      <c r="D176" s="1"/>
      <c r="E176" s="1"/>
      <c r="F176" s="1"/>
      <c r="G176" s="1"/>
      <c r="H176" s="1"/>
      <c r="I176" s="1"/>
      <c r="J176" s="1"/>
      <c r="K176" s="40"/>
      <c r="L176" s="40"/>
      <c r="N176" s="40"/>
    </row>
    <row r="177" spans="2:14">
      <c r="B177" s="1"/>
      <c r="C177" s="1"/>
      <c r="D177" s="1"/>
      <c r="E177" s="1"/>
      <c r="F177" s="1"/>
      <c r="G177" s="1"/>
      <c r="H177" s="1"/>
      <c r="I177" s="1"/>
      <c r="J177" s="1"/>
      <c r="K177" s="40"/>
      <c r="L177" s="40"/>
      <c r="N177" s="40"/>
    </row>
    <row r="178" spans="2:14">
      <c r="B178" s="1"/>
      <c r="C178" s="1"/>
      <c r="D178" s="1"/>
      <c r="E178" s="1"/>
      <c r="F178" s="1"/>
      <c r="G178" s="1"/>
      <c r="H178" s="1"/>
      <c r="I178" s="1"/>
      <c r="J178" s="1"/>
      <c r="K178" s="40"/>
      <c r="L178" s="40"/>
      <c r="N178" s="40"/>
    </row>
    <row r="179" spans="2:14">
      <c r="B179" s="1"/>
      <c r="C179" s="1"/>
      <c r="D179" s="1"/>
      <c r="E179" s="1"/>
      <c r="F179" s="1"/>
      <c r="G179" s="1"/>
      <c r="H179" s="1"/>
      <c r="I179" s="1"/>
      <c r="J179" s="1"/>
      <c r="K179" s="40"/>
      <c r="L179" s="40"/>
      <c r="N179" s="40"/>
    </row>
    <row r="180" spans="2:14">
      <c r="B180" s="1"/>
      <c r="C180" s="1"/>
      <c r="D180" s="1"/>
      <c r="E180" s="1"/>
      <c r="F180" s="1"/>
      <c r="G180" s="1"/>
      <c r="H180" s="1"/>
      <c r="I180" s="1"/>
      <c r="J180" s="1"/>
      <c r="K180" s="40"/>
      <c r="L180" s="40"/>
      <c r="N180" s="40"/>
    </row>
    <row r="181" spans="2:14">
      <c r="B181" s="1"/>
      <c r="C181" s="1"/>
      <c r="D181" s="1"/>
      <c r="E181" s="1"/>
      <c r="F181" s="1"/>
      <c r="G181" s="1"/>
      <c r="H181" s="1"/>
      <c r="I181" s="1"/>
      <c r="J181" s="1"/>
      <c r="L181" s="40"/>
    </row>
    <row r="182" spans="2:14">
      <c r="B182" s="1"/>
      <c r="C182" s="1"/>
      <c r="D182" s="1"/>
      <c r="E182" s="1"/>
      <c r="F182" s="1"/>
      <c r="G182" s="1"/>
      <c r="H182" s="1"/>
      <c r="I182" s="1"/>
      <c r="J182" s="1"/>
    </row>
    <row r="183" spans="2:14">
      <c r="B183" s="1"/>
      <c r="C183" s="1"/>
      <c r="D183" s="1"/>
      <c r="E183" s="1"/>
      <c r="F183" s="1"/>
      <c r="G183" s="1"/>
      <c r="H183" s="1"/>
      <c r="I183" s="1"/>
      <c r="J183" s="1"/>
    </row>
    <row r="184" spans="2:14">
      <c r="B184" s="1"/>
      <c r="C184" s="1"/>
      <c r="D184" s="1"/>
      <c r="E184" s="1"/>
      <c r="F184" s="1"/>
      <c r="G184" s="1"/>
      <c r="H184" s="1"/>
      <c r="I184" s="1"/>
      <c r="J184" s="1"/>
    </row>
    <row r="185" spans="2:14">
      <c r="B185" s="1"/>
      <c r="C185" s="1"/>
      <c r="D185" s="1"/>
      <c r="E185" s="1"/>
      <c r="F185" s="1"/>
      <c r="G185" s="1"/>
      <c r="H185" s="1"/>
      <c r="I185" s="1"/>
      <c r="J185" s="1"/>
    </row>
    <row r="186" spans="2:14">
      <c r="B186" s="1"/>
      <c r="C186" s="1"/>
      <c r="D186" s="1"/>
      <c r="E186" s="1"/>
      <c r="F186" s="1"/>
      <c r="G186" s="1"/>
      <c r="H186" s="1"/>
      <c r="I186" s="1"/>
      <c r="J186" s="1"/>
    </row>
    <row r="187" spans="2:14">
      <c r="B187" s="1"/>
      <c r="C187" s="1"/>
      <c r="D187" s="1"/>
      <c r="E187" s="1"/>
      <c r="F187" s="1"/>
      <c r="G187" s="1"/>
      <c r="H187" s="1"/>
      <c r="I187" s="1"/>
      <c r="J187" s="1"/>
    </row>
    <row r="188" spans="2:14">
      <c r="B188" s="1"/>
      <c r="C188" s="1"/>
      <c r="D188" s="1"/>
      <c r="E188" s="1"/>
      <c r="F188" s="1"/>
      <c r="G188" s="1"/>
      <c r="H188" s="1"/>
      <c r="I188" s="1"/>
      <c r="J188" s="1"/>
    </row>
    <row r="189" spans="2:14">
      <c r="B189" s="1"/>
      <c r="C189" s="1"/>
      <c r="D189" s="1"/>
      <c r="E189" s="1"/>
      <c r="F189" s="1"/>
      <c r="G189" s="1"/>
      <c r="H189" s="1"/>
      <c r="I189" s="1"/>
      <c r="J189" s="1"/>
    </row>
    <row r="190" spans="2:14">
      <c r="B190" s="1"/>
      <c r="C190" s="1"/>
      <c r="D190" s="1"/>
      <c r="E190" s="1"/>
      <c r="F190" s="1"/>
      <c r="G190" s="1"/>
      <c r="H190" s="1"/>
      <c r="I190" s="1"/>
      <c r="J190" s="1"/>
    </row>
    <row r="191" spans="2:14">
      <c r="B191" s="1"/>
      <c r="C191" s="1"/>
      <c r="D191" s="1"/>
      <c r="E191" s="1"/>
      <c r="F191" s="1"/>
      <c r="G191" s="1"/>
      <c r="H191" s="1"/>
      <c r="I191" s="1"/>
      <c r="J191" s="1"/>
    </row>
    <row r="192" spans="2:14">
      <c r="B192" s="1"/>
      <c r="C192" s="1"/>
      <c r="D192" s="1"/>
      <c r="E192" s="1"/>
      <c r="F192" s="1"/>
      <c r="G192" s="1"/>
      <c r="H192" s="1"/>
      <c r="I192" s="1"/>
      <c r="J192" s="1"/>
    </row>
    <row r="193" spans="2:10">
      <c r="B193" s="1"/>
      <c r="C193" s="1"/>
      <c r="D193" s="1"/>
      <c r="E193" s="1"/>
      <c r="F193" s="1"/>
      <c r="G193" s="1"/>
      <c r="H193" s="1"/>
      <c r="I193" s="1"/>
      <c r="J193" s="1"/>
    </row>
    <row r="194" spans="2:10">
      <c r="B194" s="1"/>
      <c r="C194" s="1"/>
      <c r="D194" s="1"/>
      <c r="E194" s="1"/>
      <c r="F194" s="1"/>
      <c r="G194" s="1"/>
      <c r="H194" s="1"/>
      <c r="I194" s="1"/>
      <c r="J194" s="1"/>
    </row>
    <row r="195" spans="2:10">
      <c r="B195" s="1"/>
      <c r="C195" s="1"/>
      <c r="D195" s="1"/>
      <c r="E195" s="1"/>
      <c r="F195" s="1"/>
      <c r="G195" s="1"/>
      <c r="H195" s="1"/>
      <c r="I195" s="1"/>
      <c r="J195" s="1"/>
    </row>
    <row r="196" spans="2:10">
      <c r="B196" s="1"/>
      <c r="C196" s="1"/>
      <c r="D196" s="1"/>
      <c r="E196" s="1"/>
      <c r="F196" s="1"/>
      <c r="G196" s="1"/>
      <c r="H196" s="1"/>
      <c r="I196" s="1"/>
      <c r="J196" s="1"/>
    </row>
    <row r="197" spans="2:10">
      <c r="B197" s="1"/>
      <c r="C197" s="1"/>
      <c r="D197" s="1"/>
      <c r="E197" s="1"/>
      <c r="F197" s="1"/>
      <c r="G197" s="1"/>
      <c r="H197" s="1"/>
      <c r="I197" s="1"/>
      <c r="J197" s="1"/>
    </row>
    <row r="198" spans="2:10">
      <c r="B198" s="1"/>
      <c r="C198" s="1"/>
      <c r="D198" s="1"/>
      <c r="E198" s="1"/>
      <c r="F198" s="1"/>
      <c r="G198" s="1"/>
      <c r="H198" s="1"/>
      <c r="I198" s="1"/>
      <c r="J198" s="1"/>
    </row>
    <row r="199" spans="2:10">
      <c r="B199" s="1"/>
      <c r="C199" s="1"/>
      <c r="D199" s="1"/>
      <c r="E199" s="1"/>
      <c r="F199" s="1"/>
      <c r="G199" s="1"/>
      <c r="H199" s="1"/>
      <c r="I199" s="1"/>
      <c r="J199" s="1"/>
    </row>
    <row r="200" spans="2:10">
      <c r="B200" s="1"/>
      <c r="C200" s="1"/>
      <c r="D200" s="1"/>
      <c r="E200" s="1"/>
      <c r="F200" s="1"/>
      <c r="G200" s="1"/>
      <c r="H200" s="1"/>
      <c r="I200" s="1"/>
      <c r="J200" s="1"/>
    </row>
    <row r="201" spans="2:10">
      <c r="B201" s="1"/>
      <c r="C201" s="1"/>
      <c r="D201" s="1"/>
      <c r="E201" s="1"/>
      <c r="F201" s="1"/>
      <c r="G201" s="1"/>
      <c r="H201" s="1"/>
      <c r="I201" s="1"/>
      <c r="J201" s="1"/>
    </row>
    <row r="202" spans="2:10">
      <c r="B202" s="1"/>
      <c r="C202" s="1"/>
      <c r="D202" s="1"/>
      <c r="E202" s="1"/>
      <c r="F202" s="1"/>
      <c r="G202" s="1"/>
      <c r="H202" s="1"/>
      <c r="I202" s="1"/>
      <c r="J202" s="1"/>
    </row>
    <row r="203" spans="2:10">
      <c r="B203" s="1"/>
      <c r="C203" s="1"/>
      <c r="D203" s="1"/>
      <c r="E203" s="1"/>
      <c r="F203" s="1"/>
      <c r="G203" s="1"/>
      <c r="H203" s="1"/>
      <c r="I203" s="1"/>
      <c r="J203" s="1"/>
    </row>
    <row r="204" spans="2:10">
      <c r="B204" s="1"/>
      <c r="C204" s="1"/>
      <c r="D204" s="1"/>
      <c r="E204" s="1"/>
      <c r="F204" s="1"/>
      <c r="G204" s="1"/>
      <c r="H204" s="1"/>
      <c r="I204" s="1"/>
      <c r="J204" s="1"/>
    </row>
    <row r="205" spans="2:10">
      <c r="B205" s="1"/>
      <c r="C205" s="1"/>
      <c r="D205" s="1"/>
      <c r="E205" s="1"/>
      <c r="F205" s="1"/>
      <c r="G205" s="1"/>
      <c r="H205" s="1"/>
      <c r="I205" s="1"/>
      <c r="J205" s="1"/>
    </row>
    <row r="206" spans="2:10">
      <c r="B206" s="1"/>
      <c r="C206" s="1"/>
      <c r="D206" s="1"/>
      <c r="E206" s="1"/>
      <c r="F206" s="1"/>
      <c r="G206" s="1"/>
      <c r="H206" s="1"/>
      <c r="I206" s="1"/>
      <c r="J206" s="1"/>
    </row>
    <row r="207" spans="2:10">
      <c r="B207" s="1"/>
      <c r="C207" s="1"/>
      <c r="D207" s="1"/>
      <c r="E207" s="1"/>
      <c r="F207" s="1"/>
      <c r="G207" s="1"/>
      <c r="H207" s="1"/>
      <c r="I207" s="1"/>
      <c r="J207" s="1"/>
    </row>
    <row r="208" spans="2:10">
      <c r="B208" s="1"/>
      <c r="C208" s="1"/>
      <c r="D208" s="1"/>
      <c r="E208" s="1"/>
      <c r="F208" s="1"/>
      <c r="G208" s="1"/>
      <c r="H208" s="1"/>
      <c r="I208" s="1"/>
      <c r="J208" s="1"/>
    </row>
    <row r="209" spans="2:10">
      <c r="B209" s="1"/>
      <c r="C209" s="1"/>
      <c r="D209" s="1"/>
      <c r="E209" s="1"/>
      <c r="F209" s="1"/>
      <c r="G209" s="1"/>
      <c r="H209" s="1"/>
      <c r="I209" s="1"/>
      <c r="J209" s="1"/>
    </row>
    <row r="210" spans="2:10">
      <c r="B210" s="1"/>
      <c r="C210" s="1"/>
      <c r="D210" s="1"/>
      <c r="E210" s="1"/>
      <c r="F210" s="1"/>
      <c r="G210" s="1"/>
      <c r="H210" s="1"/>
      <c r="I210" s="1"/>
      <c r="J210" s="1"/>
    </row>
    <row r="211" spans="2:10">
      <c r="B211" s="1"/>
      <c r="C211" s="1"/>
      <c r="D211" s="1"/>
      <c r="E211" s="1"/>
      <c r="F211" s="1"/>
      <c r="G211" s="1"/>
      <c r="H211" s="1"/>
      <c r="I211" s="1"/>
      <c r="J211" s="1"/>
    </row>
    <row r="212" spans="2:10">
      <c r="B212" s="1"/>
      <c r="C212" s="1"/>
      <c r="D212" s="1"/>
      <c r="E212" s="1"/>
      <c r="F212" s="1"/>
      <c r="G212" s="1"/>
      <c r="H212" s="1"/>
      <c r="I212" s="1"/>
      <c r="J212" s="1"/>
    </row>
    <row r="213" spans="2:10">
      <c r="B213" s="1"/>
      <c r="C213" s="1"/>
      <c r="D213" s="1"/>
      <c r="E213" s="1"/>
      <c r="F213" s="1"/>
      <c r="G213" s="1"/>
      <c r="H213" s="1"/>
      <c r="I213" s="1"/>
      <c r="J213" s="1"/>
    </row>
    <row r="214" spans="2:10">
      <c r="B214" s="1"/>
      <c r="C214" s="1"/>
      <c r="D214" s="1"/>
      <c r="E214" s="1"/>
      <c r="F214" s="1"/>
      <c r="G214" s="1"/>
      <c r="H214" s="1"/>
      <c r="I214" s="1"/>
      <c r="J214" s="1"/>
    </row>
    <row r="215" spans="2:10">
      <c r="B215" s="1"/>
      <c r="C215" s="1"/>
      <c r="D215" s="1"/>
      <c r="E215" s="1"/>
      <c r="F215" s="1"/>
      <c r="G215" s="1"/>
      <c r="H215" s="1"/>
      <c r="I215" s="1"/>
      <c r="J215" s="1"/>
    </row>
    <row r="216" spans="2:10">
      <c r="B216" s="1"/>
      <c r="C216" s="1"/>
      <c r="D216" s="1"/>
      <c r="E216" s="1"/>
      <c r="F216" s="1"/>
      <c r="G216" s="1"/>
      <c r="H216" s="1"/>
      <c r="I216" s="1"/>
      <c r="J216" s="1"/>
    </row>
    <row r="217" spans="2:10">
      <c r="B217" s="1"/>
      <c r="C217" s="1"/>
      <c r="D217" s="1"/>
      <c r="E217" s="1"/>
      <c r="F217" s="1"/>
      <c r="G217" s="1"/>
      <c r="H217" s="1"/>
      <c r="I217" s="1"/>
      <c r="J217" s="1"/>
    </row>
    <row r="218" spans="2:10">
      <c r="B218" s="1"/>
      <c r="C218" s="1"/>
      <c r="D218" s="1"/>
      <c r="E218" s="1"/>
      <c r="F218" s="1"/>
      <c r="G218" s="1"/>
      <c r="H218" s="1"/>
      <c r="I218" s="1"/>
      <c r="J218" s="1"/>
    </row>
    <row r="219" spans="2:10">
      <c r="B219" s="1"/>
      <c r="C219" s="1"/>
      <c r="D219" s="1"/>
      <c r="E219" s="1"/>
      <c r="F219" s="1"/>
      <c r="G219" s="1"/>
      <c r="H219" s="1"/>
      <c r="I219" s="1"/>
      <c r="J219" s="1"/>
    </row>
    <row r="220" spans="2:10">
      <c r="B220" s="1"/>
      <c r="C220" s="1"/>
      <c r="D220" s="1"/>
      <c r="E220" s="1"/>
      <c r="F220" s="1"/>
      <c r="G220" s="1"/>
      <c r="H220" s="1"/>
      <c r="I220" s="1"/>
      <c r="J220" s="1"/>
    </row>
    <row r="221" spans="2:10">
      <c r="B221" s="1"/>
      <c r="C221" s="1"/>
      <c r="D221" s="1"/>
      <c r="E221" s="1"/>
      <c r="F221" s="1"/>
      <c r="G221" s="1"/>
      <c r="H221" s="1"/>
      <c r="I221" s="1"/>
      <c r="J221" s="1"/>
    </row>
    <row r="222" spans="2:10">
      <c r="B222" s="1"/>
      <c r="C222" s="1"/>
      <c r="D222" s="1"/>
      <c r="E222" s="1"/>
      <c r="F222" s="1"/>
      <c r="G222" s="1"/>
      <c r="H222" s="1"/>
      <c r="I222" s="1"/>
      <c r="J222" s="1"/>
    </row>
    <row r="223" spans="2:10">
      <c r="B223" s="1"/>
      <c r="C223" s="1"/>
      <c r="D223" s="1"/>
      <c r="E223" s="1"/>
      <c r="F223" s="1"/>
      <c r="G223" s="1"/>
      <c r="H223" s="1"/>
      <c r="I223" s="1"/>
      <c r="J223" s="1"/>
    </row>
    <row r="224" spans="2:10">
      <c r="B224" s="1"/>
      <c r="C224" s="1"/>
      <c r="D224" s="1"/>
      <c r="E224" s="1"/>
      <c r="F224" s="1"/>
      <c r="G224" s="1"/>
      <c r="H224" s="1"/>
      <c r="I224" s="1"/>
      <c r="J224" s="1"/>
    </row>
    <row r="225" spans="2:10">
      <c r="B225" s="1"/>
      <c r="C225" s="1"/>
      <c r="D225" s="1"/>
      <c r="E225" s="1"/>
      <c r="F225" s="1"/>
      <c r="G225" s="1"/>
      <c r="H225" s="1"/>
      <c r="I225" s="1"/>
      <c r="J225" s="1"/>
    </row>
    <row r="226" spans="2:10">
      <c r="B226" s="1"/>
      <c r="C226" s="1"/>
      <c r="D226" s="1"/>
      <c r="E226" s="1"/>
      <c r="F226" s="1"/>
      <c r="G226" s="1"/>
      <c r="H226" s="1"/>
      <c r="I226" s="1"/>
      <c r="J226" s="1"/>
    </row>
    <row r="227" spans="2:10">
      <c r="B227" s="1"/>
      <c r="C227" s="1"/>
      <c r="D227" s="1"/>
      <c r="E227" s="1"/>
      <c r="F227" s="1"/>
      <c r="G227" s="1"/>
      <c r="H227" s="1"/>
      <c r="I227" s="1"/>
      <c r="J227" s="1"/>
    </row>
  </sheetData>
  <autoFilter ref="B3:M163" xr:uid="{00000000-0009-0000-0000-000003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CF00CB37787B4ABFED94B5ED40F94B" ma:contentTypeVersion="8" ma:contentTypeDescription="Crear nuevo documento." ma:contentTypeScope="" ma:versionID="1a80d1843e645b2f95c6d7ec94f2214c">
  <xsd:schema xmlns:xsd="http://www.w3.org/2001/XMLSchema" xmlns:xs="http://www.w3.org/2001/XMLSchema" xmlns:p="http://schemas.microsoft.com/office/2006/metadata/properties" xmlns:ns2="dac24f2b-bd62-4ea9-a16f-dec70eb3b396" targetNamespace="http://schemas.microsoft.com/office/2006/metadata/properties" ma:root="true" ma:fieldsID="4cfed7829f6ba9f0795fae06d3b56d68" ns2:_="">
    <xsd:import namespace="dac24f2b-bd62-4ea9-a16f-dec70eb3b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24f2b-bd62-4ea9-a16f-dec70eb3b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67D80D-2FBB-4566-B98B-FD14A24C32AD}"/>
</file>

<file path=customXml/itemProps2.xml><?xml version="1.0" encoding="utf-8"?>
<ds:datastoreItem xmlns:ds="http://schemas.openxmlformats.org/officeDocument/2006/customXml" ds:itemID="{7D3A8A12-6D4E-4404-949D-13FF87529D7D}"/>
</file>

<file path=customXml/itemProps3.xml><?xml version="1.0" encoding="utf-8"?>
<ds:datastoreItem xmlns:ds="http://schemas.openxmlformats.org/officeDocument/2006/customXml" ds:itemID="{ABADA0F3-EB91-4B10-9864-F11B77B710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DISEÑO 1</vt:lpstr>
      <vt:lpstr>Aleatorización1</vt:lpstr>
      <vt:lpstr>DISEÑO 2</vt:lpstr>
      <vt:lpstr>Aleatorización2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Microsoft Office User</cp:lastModifiedBy>
  <dcterms:created xsi:type="dcterms:W3CDTF">2021-04-05T04:18:14Z</dcterms:created>
  <dcterms:modified xsi:type="dcterms:W3CDTF">2021-05-15T19:58:01Z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0x0101002CCF00CB37787B4ABFED94B5ED40F94B</vt:lpwstr>
  </property>
</Properties>
</file>